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9040" windowHeight="15720" tabRatio="194"/>
  </bookViews>
  <sheets>
    <sheet name="Arkusz1" sheetId="5" r:id="rId1"/>
  </sheets>
  <definedNames>
    <definedName name="inflacja">#REF!</definedName>
  </definedNames>
  <calcPr calcId="125725"/>
</workbook>
</file>

<file path=xl/calcChain.xml><?xml version="1.0" encoding="utf-8"?>
<calcChain xmlns="http://schemas.openxmlformats.org/spreadsheetml/2006/main">
  <c r="M40" i="5"/>
  <c r="L40"/>
  <c r="M17"/>
  <c r="L17"/>
  <c r="M16"/>
  <c r="L16"/>
  <c r="K16"/>
  <c r="B38"/>
  <c r="M37"/>
  <c r="L37"/>
  <c r="K37"/>
  <c r="L36"/>
  <c r="M36" s="1"/>
  <c r="K36"/>
  <c r="L35"/>
  <c r="M35" s="1"/>
  <c r="K35"/>
  <c r="M34"/>
  <c r="L34"/>
  <c r="K34"/>
  <c r="L33"/>
  <c r="M33" s="1"/>
  <c r="K33"/>
  <c r="L32"/>
  <c r="M32" s="1"/>
  <c r="K32"/>
  <c r="M31"/>
  <c r="L31"/>
  <c r="K31"/>
  <c r="M30"/>
  <c r="L30"/>
  <c r="K30"/>
  <c r="M29"/>
  <c r="L29"/>
  <c r="K29"/>
  <c r="M28"/>
  <c r="L28"/>
  <c r="K28"/>
  <c r="L27"/>
  <c r="M27" s="1"/>
  <c r="K27"/>
  <c r="M26"/>
  <c r="L26"/>
  <c r="K26"/>
  <c r="L25"/>
  <c r="M25" s="1"/>
  <c r="K25"/>
  <c r="B23"/>
  <c r="M22"/>
  <c r="L22"/>
  <c r="K22"/>
  <c r="M21"/>
  <c r="L21"/>
  <c r="K21"/>
  <c r="L20"/>
  <c r="M20" s="1"/>
  <c r="K20"/>
  <c r="L19"/>
  <c r="M19" s="1"/>
  <c r="K19"/>
  <c r="B17"/>
  <c r="B14"/>
  <c r="L13"/>
  <c r="M13" s="1"/>
  <c r="K13"/>
  <c r="M12"/>
  <c r="L12"/>
  <c r="K12"/>
  <c r="L11"/>
  <c r="M11" s="1"/>
  <c r="K11"/>
  <c r="B9"/>
  <c r="M8"/>
  <c r="L8"/>
  <c r="K8"/>
  <c r="L7"/>
  <c r="M7" s="1"/>
  <c r="M9" s="1"/>
  <c r="K7"/>
  <c r="B5"/>
  <c r="L4"/>
  <c r="M4" s="1"/>
  <c r="M5" s="1"/>
  <c r="K4"/>
  <c r="M23" l="1"/>
  <c r="M38"/>
  <c r="L14"/>
  <c r="M14"/>
  <c r="L9"/>
  <c r="L23"/>
  <c r="L5"/>
  <c r="L38"/>
</calcChain>
</file>

<file path=xl/sharedStrings.xml><?xml version="1.0" encoding="utf-8"?>
<sst xmlns="http://schemas.openxmlformats.org/spreadsheetml/2006/main" count="170" uniqueCount="105">
  <si>
    <t>L.p.</t>
  </si>
  <si>
    <t>Nazwa leku, preparatu</t>
  </si>
  <si>
    <t>Postać</t>
  </si>
  <si>
    <t>Dawka</t>
  </si>
  <si>
    <t>Ilość w opak</t>
  </si>
  <si>
    <t>j.m. w op.</t>
  </si>
  <si>
    <t>Ilość opakowań</t>
  </si>
  <si>
    <t>J.m.</t>
  </si>
  <si>
    <t>Cena netto</t>
  </si>
  <si>
    <t xml:space="preserve"> % VAT</t>
  </si>
  <si>
    <t>Cena brutto</t>
  </si>
  <si>
    <t>Wartość netto</t>
  </si>
  <si>
    <t>Wartość brutto</t>
  </si>
  <si>
    <t xml:space="preserve">Nazwa  handlowa wycenionego leku/preparatu, postać,dawka, ilość w opakowaniu </t>
  </si>
  <si>
    <t>Cena urzędowa hurtowa (jeśli dotyczy)</t>
  </si>
  <si>
    <t>Uwagi</t>
  </si>
  <si>
    <t>Kod EAN</t>
  </si>
  <si>
    <t xml:space="preserve"> szt.</t>
  </si>
  <si>
    <t xml:space="preserve"> op.</t>
  </si>
  <si>
    <t>Razem</t>
  </si>
  <si>
    <t>szt.</t>
  </si>
  <si>
    <t>1g</t>
  </si>
  <si>
    <t>op.</t>
  </si>
  <si>
    <t>fiol.</t>
  </si>
  <si>
    <t>1 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</si>
  <si>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</si>
  <si>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</si>
  <si>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</si>
  <si>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</si>
  <si>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</si>
  <si>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</si>
  <si>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</si>
  <si>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</si>
  <si>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</si>
  <si>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</si>
  <si>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</si>
  <si>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14.</t>
  </si>
  <si>
    <t>15.</t>
  </si>
  <si>
    <t>16.</t>
  </si>
  <si>
    <t>12.</t>
  </si>
  <si>
    <t>13.</t>
  </si>
  <si>
    <t>17.</t>
  </si>
  <si>
    <t>-</t>
  </si>
  <si>
    <t>Cefuroximum</t>
  </si>
  <si>
    <t>Ceftazidimum</t>
  </si>
  <si>
    <t>Ceftriaxonum</t>
  </si>
  <si>
    <t xml:space="preserve">Idarucizumabum             </t>
  </si>
  <si>
    <t>2,5g/50ml</t>
  </si>
  <si>
    <t xml:space="preserve">Antithrombinum III humanum </t>
  </si>
  <si>
    <t>Fibrynogenum humanum</t>
  </si>
  <si>
    <t>Metamizolum natricum</t>
  </si>
  <si>
    <t>0,04/2ml</t>
  </si>
  <si>
    <t>Drotaverinum</t>
  </si>
  <si>
    <t>zestaw</t>
  </si>
  <si>
    <t>Usługa przetworzenia mikrobioty jelitowej</t>
  </si>
  <si>
    <t>zawiesina</t>
  </si>
  <si>
    <t>kapsułki</t>
  </si>
  <si>
    <t>1000 j.m.</t>
  </si>
  <si>
    <t>Cefepimum</t>
  </si>
  <si>
    <t>2 g</t>
  </si>
  <si>
    <t>1g/2ml</t>
  </si>
  <si>
    <t>Glucosum - produkt leczniczy</t>
  </si>
  <si>
    <t>proszek</t>
  </si>
  <si>
    <t>g</t>
  </si>
  <si>
    <t>Ciprofloxacinum</t>
  </si>
  <si>
    <t>2 mg/ml a 0,25 ml</t>
  </si>
  <si>
    <t>amp.</t>
  </si>
  <si>
    <t>Itopridi hydrochloridum</t>
  </si>
  <si>
    <t>Tabletki</t>
  </si>
  <si>
    <t>50 mg</t>
  </si>
  <si>
    <t>op</t>
  </si>
  <si>
    <t>Lacidipinum</t>
  </si>
  <si>
    <t>tabl. powl.</t>
  </si>
  <si>
    <t>2 mg</t>
  </si>
  <si>
    <t>4 mg</t>
  </si>
  <si>
    <t>Metformini hydrochloridum</t>
  </si>
  <si>
    <t xml:space="preserve">Methylprednisolonum               </t>
  </si>
  <si>
    <t>Metyloprednizolonu sodu bursztynianu - proszek i rozpuszczalnik</t>
  </si>
  <si>
    <t>500 mg</t>
  </si>
  <si>
    <t xml:space="preserve">Metyloprednizolonu sodu bursztynianu - proszek i rozpuszczalnik         </t>
  </si>
  <si>
    <t>Prasugrelum</t>
  </si>
  <si>
    <t>10 mg</t>
  </si>
  <si>
    <t>Kompleksu osseiny i hydroksyapatytu 
830 mg, co odpowiada około
444 mg hydroksyapatytu, 178 mg wapnia, 82 mg fosforu.</t>
  </si>
  <si>
    <t>830 mg
 (444 mg + 178 mg + 82 mg)</t>
  </si>
  <si>
    <t xml:space="preserve">8% </t>
  </si>
  <si>
    <t>Mycophenolas mofetil</t>
  </si>
  <si>
    <t>roztwór do wstrzykiwań lub do infuzji</t>
  </si>
  <si>
    <t>fiolka</t>
  </si>
  <si>
    <t xml:space="preserve">amp.   </t>
  </si>
  <si>
    <t xml:space="preserve">inj./fiol.  </t>
  </si>
  <si>
    <t>inj./amp.</t>
  </si>
  <si>
    <t>krople do uszu, roztwór</t>
  </si>
  <si>
    <t xml:space="preserve">tabl.o przedl. uwaln. </t>
  </si>
  <si>
    <t xml:space="preserve">tabl.    </t>
  </si>
  <si>
    <t>50 mg/ml, 4ml</t>
  </si>
  <si>
    <t>Powidon jodowany</t>
  </si>
  <si>
    <t>ZADANIE 3 - LEKI NA RATUNEK ŻYCIA</t>
  </si>
  <si>
    <t>ZADANIE 2  - MIKROBIOTA JELITA</t>
  </si>
  <si>
    <t>ZADANIE 5 - ANTYBIOTYKI - PROFILAKTYKA OKOŁOOPERACYJNA</t>
  </si>
  <si>
    <t>ZADANIE 6 - LEKI RÓŻNE PODSTAWOWE</t>
  </si>
  <si>
    <t>RAZEM</t>
  </si>
  <si>
    <t>ZADANIE 4 - DROTAVERINUM</t>
  </si>
  <si>
    <t>KWALIFIKOWANY PODPIS WYKONAWCY</t>
  </si>
  <si>
    <t>ZADANIE 1 - Cefepimum</t>
  </si>
  <si>
    <t>krople do oczu, roztwór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</si>
</sst>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&quot;zł&quot;"/>
  </numFmts>
  <fonts count="20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6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color theme="1"/>
      <name val="Arial CE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sz val="11"/>
      <color rgb="FF000000"/>
      <name val="Calibri"/>
      <family val="2"/>
    </font>
    <font>
      <b/>
      <sz val="10"/>
      <color theme="1"/>
      <name val="Arial CE"/>
      <charset val="238"/>
    </font>
    <font>
      <b/>
      <sz val="9"/>
      <color theme="1"/>
      <name val="Arial CE"/>
      <charset val="238"/>
    </font>
    <font>
      <b/>
      <i/>
      <sz val="11"/>
      <color theme="1"/>
      <name val="Czcionka tekstu podstawowego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3" borderId="0">
      <alignment vertical="center"/>
    </xf>
    <xf numFmtId="0" fontId="4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9" fillId="0" borderId="0">
      <alignment horizontal="left" vertical="top"/>
    </xf>
    <xf numFmtId="0" fontId="10" fillId="0" borderId="0">
      <alignment horizontal="left" vertical="top"/>
    </xf>
    <xf numFmtId="0" fontId="8" fillId="4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11" fillId="0" borderId="0">
      <alignment horizontal="right" vertical="center"/>
    </xf>
    <xf numFmtId="0" fontId="11" fillId="0" borderId="0">
      <alignment horizontal="right" vertical="center"/>
    </xf>
    <xf numFmtId="0" fontId="12" fillId="0" borderId="0">
      <alignment horizontal="left" vertical="top"/>
    </xf>
    <xf numFmtId="0" fontId="11" fillId="0" borderId="0">
      <alignment horizontal="right" vertical="center"/>
    </xf>
    <xf numFmtId="0" fontId="9" fillId="0" borderId="0">
      <alignment horizontal="right" vertical="center"/>
    </xf>
    <xf numFmtId="0" fontId="13" fillId="0" borderId="0">
      <alignment horizontal="left" vertical="top"/>
    </xf>
    <xf numFmtId="0" fontId="14" fillId="0" borderId="0">
      <alignment horizontal="left" vertical="top"/>
    </xf>
    <xf numFmtId="0" fontId="10" fillId="0" borderId="0">
      <alignment horizontal="right" vertical="top"/>
    </xf>
    <xf numFmtId="0" fontId="10" fillId="0" borderId="0">
      <alignment horizontal="left" vertical="top"/>
    </xf>
    <xf numFmtId="0" fontId="12" fillId="0" borderId="0">
      <alignment horizontal="right" vertical="top"/>
    </xf>
    <xf numFmtId="0" fontId="15" fillId="0" borderId="0">
      <alignment horizontal="center" vertical="top"/>
    </xf>
    <xf numFmtId="0" fontId="10" fillId="0" borderId="0">
      <alignment horizontal="left" vertical="top"/>
    </xf>
    <xf numFmtId="0" fontId="9" fillId="4" borderId="0">
      <alignment horizontal="center" vertical="center"/>
    </xf>
    <xf numFmtId="0" fontId="9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16" fillId="0" borderId="0" applyBorder="0"/>
    <xf numFmtId="0" fontId="16" fillId="0" borderId="0" applyBorder="0"/>
  </cellStyleXfs>
  <cellXfs count="157">
    <xf numFmtId="0" fontId="0" fillId="0" borderId="0" xfId="0"/>
    <xf numFmtId="1" fontId="5" fillId="0" borderId="1" xfId="0" applyNumberFormat="1" applyFont="1" applyBorder="1" applyAlignment="1">
      <alignment horizontal="center" vertical="center" shrinkToFit="1"/>
    </xf>
    <xf numFmtId="1" fontId="5" fillId="0" borderId="2" xfId="0" applyNumberFormat="1" applyFont="1" applyBorder="1" applyAlignment="1">
      <alignment horizontal="center" vertical="center" wrapText="1" shrinkToFit="1"/>
    </xf>
    <xf numFmtId="0" fontId="5" fillId="0" borderId="0" xfId="2" applyFont="1" applyAlignment="1">
      <alignment horizontal="right" vertical="center" wrapText="1"/>
    </xf>
    <xf numFmtId="0" fontId="5" fillId="2" borderId="5" xfId="2" applyFont="1" applyFill="1" applyBorder="1" applyAlignment="1">
      <alignment horizontal="left" vertical="center"/>
    </xf>
    <xf numFmtId="0" fontId="4" fillId="0" borderId="7" xfId="0" applyFont="1" applyBorder="1" applyAlignment="1" applyProtection="1">
      <alignment horizontal="center" vertical="center" wrapText="1" shrinkToFit="1"/>
      <protection locked="0"/>
    </xf>
    <xf numFmtId="0" fontId="5" fillId="0" borderId="7" xfId="0" applyFont="1" applyBorder="1" applyAlignment="1" applyProtection="1">
      <alignment horizontal="left" vertical="center" wrapText="1" shrinkToFit="1"/>
      <protection locked="0"/>
    </xf>
    <xf numFmtId="0" fontId="4" fillId="0" borderId="0" xfId="0" applyFont="1" applyAlignment="1">
      <alignment horizontal="center" wrapText="1" shrinkToFit="1"/>
    </xf>
    <xf numFmtId="3" fontId="5" fillId="0" borderId="7" xfId="0" applyNumberFormat="1" applyFont="1" applyBorder="1" applyAlignment="1" applyProtection="1">
      <alignment horizontal="center" vertical="center" shrinkToFit="1"/>
      <protection locked="0"/>
    </xf>
    <xf numFmtId="44" fontId="7" fillId="0" borderId="0" xfId="0" applyNumberFormat="1" applyFont="1" applyAlignment="1">
      <alignment horizontal="center" shrinkToFit="1"/>
    </xf>
    <xf numFmtId="3" fontId="5" fillId="0" borderId="0" xfId="0" applyNumberFormat="1" applyFont="1" applyAlignment="1">
      <alignment horizontal="center" vertical="center" shrinkToFit="1"/>
    </xf>
    <xf numFmtId="0" fontId="5" fillId="5" borderId="7" xfId="0" applyFont="1" applyFill="1" applyBorder="1" applyAlignment="1">
      <alignment horizontal="left" vertical="center" wrapText="1" shrinkToFit="1"/>
    </xf>
    <xf numFmtId="3" fontId="5" fillId="5" borderId="7" xfId="0" applyNumberFormat="1" applyFont="1" applyFill="1" applyBorder="1" applyAlignment="1">
      <alignment horizontal="center" vertical="center" shrinkToFit="1"/>
    </xf>
    <xf numFmtId="44" fontId="4" fillId="5" borderId="4" xfId="1" applyFont="1" applyFill="1" applyBorder="1" applyAlignment="1" applyProtection="1">
      <alignment horizontal="right" vertical="center" shrinkToFit="1"/>
      <protection locked="0"/>
    </xf>
    <xf numFmtId="0" fontId="5" fillId="0" borderId="2" xfId="0" applyFont="1" applyBorder="1" applyAlignment="1">
      <alignment horizontal="center" vertical="center" wrapText="1" shrinkToFit="1"/>
    </xf>
    <xf numFmtId="0" fontId="4" fillId="0" borderId="7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center" vertical="center" shrinkToFit="1"/>
    </xf>
    <xf numFmtId="3" fontId="5" fillId="0" borderId="1" xfId="0" applyNumberFormat="1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 shrinkToFit="1"/>
    </xf>
    <xf numFmtId="0" fontId="4" fillId="0" borderId="8" xfId="0" applyFont="1" applyBorder="1" applyAlignment="1" applyProtection="1">
      <alignment horizontal="center" vertical="center" wrapText="1" shrinkToFit="1"/>
      <protection locked="0"/>
    </xf>
    <xf numFmtId="0" fontId="5" fillId="0" borderId="8" xfId="0" applyFont="1" applyBorder="1" applyAlignment="1" applyProtection="1">
      <alignment horizontal="left" vertical="center" wrapText="1" shrinkToFit="1"/>
      <protection locked="0"/>
    </xf>
    <xf numFmtId="3" fontId="5" fillId="0" borderId="8" xfId="0" applyNumberFormat="1" applyFont="1" applyBorder="1" applyAlignment="1" applyProtection="1">
      <alignment horizontal="center" vertical="center" shrinkToFit="1"/>
      <protection locked="0"/>
    </xf>
    <xf numFmtId="0" fontId="4" fillId="5" borderId="8" xfId="0" applyFont="1" applyFill="1" applyBorder="1" applyAlignment="1" applyProtection="1">
      <alignment horizontal="center" vertical="center" wrapText="1" shrinkToFit="1"/>
      <protection locked="0"/>
    </xf>
    <xf numFmtId="0" fontId="5" fillId="5" borderId="8" xfId="0" applyFont="1" applyFill="1" applyBorder="1" applyAlignment="1" applyProtection="1">
      <alignment horizontal="left" vertical="center" wrapText="1" shrinkToFit="1"/>
      <protection locked="0"/>
    </xf>
    <xf numFmtId="3" fontId="5" fillId="5" borderId="8" xfId="0" applyNumberFormat="1" applyFont="1" applyFill="1" applyBorder="1" applyAlignment="1" applyProtection="1">
      <alignment horizontal="center" vertical="center" shrinkToFit="1"/>
      <protection locked="0"/>
    </xf>
    <xf numFmtId="0" fontId="4" fillId="5" borderId="8" xfId="0" applyFont="1" applyFill="1" applyBorder="1" applyAlignment="1" applyProtection="1">
      <alignment horizontal="center" vertical="center" shrinkToFit="1"/>
      <protection locked="0"/>
    </xf>
    <xf numFmtId="3" fontId="5" fillId="5" borderId="8" xfId="0" applyNumberFormat="1" applyFont="1" applyFill="1" applyBorder="1" applyAlignment="1">
      <alignment horizontal="center" vertical="center" shrinkToFit="1"/>
    </xf>
    <xf numFmtId="0" fontId="4" fillId="5" borderId="7" xfId="0" applyFont="1" applyFill="1" applyBorder="1" applyAlignment="1" applyProtection="1">
      <alignment horizontal="center" vertical="center" shrinkToFit="1"/>
      <protection locked="0"/>
    </xf>
    <xf numFmtId="44" fontId="4" fillId="5" borderId="8" xfId="1" applyFont="1" applyFill="1" applyBorder="1" applyAlignment="1" applyProtection="1">
      <alignment horizontal="right" vertical="center" shrinkToFi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44" fontId="5" fillId="0" borderId="2" xfId="1" applyFont="1" applyFill="1" applyBorder="1" applyAlignment="1">
      <alignment horizontal="center" vertical="center" wrapText="1"/>
    </xf>
    <xf numFmtId="44" fontId="17" fillId="0" borderId="2" xfId="0" applyNumberFormat="1" applyFont="1" applyBorder="1" applyAlignment="1">
      <alignment horizontal="center" vertical="center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center" vertical="center"/>
    </xf>
    <xf numFmtId="0" fontId="17" fillId="2" borderId="6" xfId="3" applyFont="1" applyFill="1" applyBorder="1" applyAlignment="1">
      <alignment horizontal="center" vertical="center"/>
    </xf>
    <xf numFmtId="44" fontId="4" fillId="5" borderId="7" xfId="1" applyFont="1" applyFill="1" applyBorder="1" applyAlignment="1" applyProtection="1">
      <alignment horizontal="center" vertical="center" wrapText="1" shrinkToFit="1"/>
    </xf>
    <xf numFmtId="44" fontId="7" fillId="0" borderId="0" xfId="0" applyNumberFormat="1" applyFont="1" applyAlignment="1" applyProtection="1">
      <alignment horizontal="center" vertical="center" wrapText="1"/>
      <protection locked="0"/>
    </xf>
    <xf numFmtId="4" fontId="5" fillId="0" borderId="0" xfId="1" applyNumberFormat="1" applyFont="1" applyFill="1" applyBorder="1" applyAlignment="1">
      <alignment horizontal="center" vertical="center"/>
    </xf>
    <xf numFmtId="44" fontId="4" fillId="0" borderId="7" xfId="1" applyFont="1" applyFill="1" applyBorder="1" applyAlignment="1" applyProtection="1">
      <alignment horizontal="center" vertical="center" wrapText="1" shrinkToFit="1"/>
    </xf>
    <xf numFmtId="44" fontId="4" fillId="5" borderId="8" xfId="1" applyFont="1" applyFill="1" applyBorder="1" applyAlignment="1" applyProtection="1">
      <alignment horizontal="center" vertical="center" wrapText="1" shrinkToFit="1"/>
      <protection locked="0"/>
    </xf>
    <xf numFmtId="0" fontId="7" fillId="5" borderId="8" xfId="0" applyFont="1" applyFill="1" applyBorder="1" applyAlignment="1">
      <alignment horizontal="center" vertical="center" wrapText="1" shrinkToFit="1"/>
    </xf>
    <xf numFmtId="44" fontId="4" fillId="0" borderId="8" xfId="1" applyFont="1" applyFill="1" applyBorder="1" applyAlignment="1" applyProtection="1">
      <alignment horizontal="center" vertical="center" wrapText="1" shrinkToFit="1"/>
      <protection locked="0"/>
    </xf>
    <xf numFmtId="4" fontId="4" fillId="5" borderId="8" xfId="0" applyNumberFormat="1" applyFont="1" applyFill="1" applyBorder="1" applyAlignment="1">
      <alignment horizontal="center" vertical="center" wrapText="1" shrinkToFit="1"/>
    </xf>
    <xf numFmtId="4" fontId="4" fillId="5" borderId="8" xfId="2" applyNumberFormat="1" applyFont="1" applyFill="1" applyBorder="1" applyAlignment="1">
      <alignment horizontal="center" vertical="center" shrinkToFit="1"/>
    </xf>
    <xf numFmtId="4" fontId="4" fillId="5" borderId="8" xfId="0" applyNumberFormat="1" applyFont="1" applyFill="1" applyBorder="1" applyAlignment="1">
      <alignment horizontal="right" vertical="center" wrapText="1"/>
    </xf>
    <xf numFmtId="0" fontId="4" fillId="0" borderId="8" xfId="2" applyFont="1" applyBorder="1" applyAlignment="1">
      <alignment horizontal="center" vertical="center" wrapText="1" shrinkToFit="1"/>
    </xf>
    <xf numFmtId="0" fontId="4" fillId="0" borderId="8" xfId="2" applyFont="1" applyBorder="1" applyAlignment="1" applyProtection="1">
      <alignment horizontal="center" vertical="center" wrapText="1" shrinkToFit="1"/>
      <protection locked="0"/>
    </xf>
    <xf numFmtId="4" fontId="5" fillId="0" borderId="8" xfId="2" applyNumberFormat="1" applyFont="1" applyBorder="1" applyAlignment="1" applyProtection="1">
      <alignment horizontal="center" vertical="center" wrapText="1" shrinkToFit="1"/>
      <protection locked="0"/>
    </xf>
    <xf numFmtId="49" fontId="5" fillId="0" borderId="8" xfId="0" applyNumberFormat="1" applyFont="1" applyBorder="1" applyAlignment="1">
      <alignment horizontal="center" vertical="center" wrapText="1" shrinkToFit="1"/>
    </xf>
    <xf numFmtId="164" fontId="5" fillId="2" borderId="6" xfId="1" applyNumberFormat="1" applyFont="1" applyFill="1" applyBorder="1" applyAlignment="1">
      <alignment horizontal="right" vertical="center"/>
    </xf>
    <xf numFmtId="164" fontId="4" fillId="5" borderId="7" xfId="1" applyNumberFormat="1" applyFont="1" applyFill="1" applyBorder="1" applyAlignment="1" applyProtection="1">
      <alignment horizontal="right" vertical="center" shrinkToFit="1"/>
      <protection locked="0"/>
    </xf>
    <xf numFmtId="0" fontId="5" fillId="0" borderId="8" xfId="2" applyFont="1" applyBorder="1" applyAlignment="1" applyProtection="1">
      <alignment horizontal="left" vertical="center" wrapText="1" shrinkToFit="1"/>
      <protection locked="0"/>
    </xf>
    <xf numFmtId="0" fontId="5" fillId="0" borderId="8" xfId="0" applyFont="1" applyBorder="1" applyAlignment="1" applyProtection="1">
      <alignment horizontal="center" vertical="center" wrapText="1" shrinkToFit="1"/>
      <protection locked="0"/>
    </xf>
    <xf numFmtId="0" fontId="5" fillId="5" borderId="7" xfId="0" applyFont="1" applyFill="1" applyBorder="1" applyAlignment="1" applyProtection="1">
      <alignment horizontal="center" vertical="center" wrapText="1" shrinkToFit="1"/>
      <protection locked="0"/>
    </xf>
    <xf numFmtId="0" fontId="5" fillId="0" borderId="7" xfId="0" applyFont="1" applyBorder="1" applyAlignment="1" applyProtection="1">
      <alignment horizontal="center" vertical="center" wrapText="1" shrinkToFit="1"/>
      <protection locked="0"/>
    </xf>
    <xf numFmtId="0" fontId="5" fillId="5" borderId="8" xfId="0" applyFont="1" applyFill="1" applyBorder="1" applyAlignment="1" applyProtection="1">
      <alignment horizontal="center" vertical="center" wrapText="1" shrinkToFit="1"/>
      <protection locked="0"/>
    </xf>
    <xf numFmtId="0" fontId="5" fillId="0" borderId="8" xfId="2" applyFont="1" applyBorder="1" applyAlignment="1" applyProtection="1">
      <alignment horizontal="center" vertical="center" shrinkToFit="1"/>
      <protection locked="0"/>
    </xf>
    <xf numFmtId="0" fontId="4" fillId="0" borderId="7" xfId="0" applyFont="1" applyBorder="1" applyAlignment="1">
      <alignment horizontal="center" wrapText="1" shrinkToFit="1"/>
    </xf>
    <xf numFmtId="0" fontId="5" fillId="0" borderId="0" xfId="0" applyFont="1" applyAlignment="1">
      <alignment horizontal="center" vertical="center" shrinkToFit="1"/>
    </xf>
    <xf numFmtId="3" fontId="5" fillId="2" borderId="6" xfId="3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44" fontId="7" fillId="0" borderId="0" xfId="1" applyFont="1" applyFill="1" applyBorder="1" applyAlignment="1" applyProtection="1">
      <alignment horizontal="center" vertical="center" wrapText="1"/>
      <protection locked="0"/>
    </xf>
    <xf numFmtId="44" fontId="5" fillId="0" borderId="0" xfId="0" applyNumberFormat="1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 shrinkToFit="1"/>
    </xf>
    <xf numFmtId="44" fontId="7" fillId="0" borderId="7" xfId="1" applyFont="1" applyFill="1" applyBorder="1" applyAlignment="1" applyProtection="1">
      <alignment horizontal="center" vertical="center" wrapText="1" shrinkToFit="1"/>
      <protection locked="0"/>
    </xf>
    <xf numFmtId="0" fontId="7" fillId="0" borderId="0" xfId="0" applyFont="1" applyAlignment="1">
      <alignment horizontal="center" vertical="center" wrapText="1" shrinkToFit="1"/>
    </xf>
    <xf numFmtId="0" fontId="7" fillId="0" borderId="8" xfId="0" applyFont="1" applyBorder="1" applyAlignment="1">
      <alignment horizontal="center" vertical="center" wrapText="1" shrinkToFit="1"/>
    </xf>
    <xf numFmtId="44" fontId="7" fillId="0" borderId="8" xfId="1" applyFont="1" applyFill="1" applyBorder="1" applyAlignment="1" applyProtection="1">
      <alignment horizontal="center" vertical="center" wrapText="1" shrinkToFit="1"/>
      <protection locked="0"/>
    </xf>
    <xf numFmtId="44" fontId="7" fillId="5" borderId="8" xfId="1" applyFont="1" applyFill="1" applyBorder="1" applyAlignment="1" applyProtection="1">
      <alignment horizontal="center" vertical="center" wrapText="1" shrinkToFit="1"/>
      <protection locked="0"/>
    </xf>
    <xf numFmtId="44" fontId="7" fillId="5" borderId="8" xfId="1" applyFont="1" applyFill="1" applyBorder="1" applyAlignment="1">
      <alignment horizontal="center" vertical="center" shrinkToFit="1"/>
    </xf>
    <xf numFmtId="4" fontId="7" fillId="5" borderId="8" xfId="0" applyNumberFormat="1" applyFont="1" applyFill="1" applyBorder="1" applyAlignment="1">
      <alignment horizontal="center" vertical="center" wrapText="1" shrinkToFit="1"/>
    </xf>
    <xf numFmtId="44" fontId="7" fillId="5" borderId="8" xfId="1" applyFont="1" applyFill="1" applyBorder="1" applyAlignment="1" applyProtection="1">
      <alignment horizontal="center" vertical="center" shrinkToFit="1"/>
    </xf>
    <xf numFmtId="4" fontId="5" fillId="0" borderId="8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right" vertical="center" shrinkToFit="1"/>
    </xf>
    <xf numFmtId="44" fontId="5" fillId="0" borderId="2" xfId="1" applyFont="1" applyFill="1" applyBorder="1" applyAlignment="1" applyProtection="1">
      <alignment horizontal="right" vertical="center" wrapText="1" shrinkToFit="1"/>
    </xf>
    <xf numFmtId="44" fontId="5" fillId="0" borderId="1" xfId="1" applyFont="1" applyFill="1" applyBorder="1" applyAlignment="1" applyProtection="1">
      <alignment horizontal="right" vertical="center" shrinkToFit="1"/>
    </xf>
    <xf numFmtId="0" fontId="5" fillId="2" borderId="6" xfId="3" applyFont="1" applyFill="1" applyBorder="1" applyAlignment="1">
      <alignment horizontal="right" vertical="center"/>
    </xf>
    <xf numFmtId="44" fontId="5" fillId="2" borderId="6" xfId="1" applyFont="1" applyFill="1" applyBorder="1" applyAlignment="1">
      <alignment horizontal="right" vertical="center"/>
    </xf>
    <xf numFmtId="4" fontId="4" fillId="5" borderId="4" xfId="0" applyNumberFormat="1" applyFont="1" applyFill="1" applyBorder="1" applyAlignment="1" applyProtection="1">
      <alignment horizontal="right" vertical="center" shrinkToFit="1"/>
      <protection locked="0"/>
    </xf>
    <xf numFmtId="0" fontId="5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right" shrinkToFit="1"/>
    </xf>
    <xf numFmtId="44" fontId="4" fillId="5" borderId="10" xfId="1" applyFont="1" applyFill="1" applyBorder="1" applyAlignment="1" applyProtection="1">
      <alignment horizontal="right" vertical="center" shrinkToFit="1"/>
      <protection locked="0"/>
    </xf>
    <xf numFmtId="44" fontId="5" fillId="2" borderId="12" xfId="1" applyFont="1" applyFill="1" applyBorder="1" applyAlignment="1">
      <alignment horizontal="right" vertical="center"/>
    </xf>
    <xf numFmtId="44" fontId="5" fillId="0" borderId="13" xfId="1" applyFont="1" applyFill="1" applyBorder="1" applyAlignment="1" applyProtection="1">
      <alignment horizontal="right" vertical="center" wrapText="1"/>
      <protection locked="0"/>
    </xf>
    <xf numFmtId="44" fontId="5" fillId="0" borderId="14" xfId="1" applyFont="1" applyFill="1" applyBorder="1" applyAlignment="1" applyProtection="1">
      <alignment horizontal="right" vertical="center" wrapText="1"/>
    </xf>
    <xf numFmtId="44" fontId="4" fillId="5" borderId="9" xfId="1" applyFont="1" applyFill="1" applyBorder="1" applyAlignment="1" applyProtection="1">
      <alignment horizontal="center" vertical="center" wrapText="1" shrinkToFit="1"/>
    </xf>
    <xf numFmtId="44" fontId="4" fillId="0" borderId="9" xfId="1" applyFont="1" applyFill="1" applyBorder="1" applyAlignment="1" applyProtection="1">
      <alignment horizontal="center" vertical="center" wrapText="1" shrinkToFit="1"/>
    </xf>
    <xf numFmtId="44" fontId="5" fillId="0" borderId="13" xfId="1" applyFont="1" applyFill="1" applyBorder="1" applyAlignment="1">
      <alignment horizontal="right" shrinkToFit="1"/>
    </xf>
    <xf numFmtId="9" fontId="4" fillId="5" borderId="7" xfId="0" applyNumberFormat="1" applyFont="1" applyFill="1" applyBorder="1" applyAlignment="1" applyProtection="1">
      <alignment horizontal="center" vertical="center" shrinkToFit="1"/>
      <protection locked="0"/>
    </xf>
    <xf numFmtId="4" fontId="4" fillId="5" borderId="7" xfId="0" applyNumberFormat="1" applyFont="1" applyFill="1" applyBorder="1" applyAlignment="1" applyProtection="1">
      <alignment horizontal="right" vertical="center" shrinkToFit="1"/>
      <protection locked="0"/>
    </xf>
    <xf numFmtId="44" fontId="4" fillId="5" borderId="7" xfId="1" applyFont="1" applyFill="1" applyBorder="1" applyAlignment="1" applyProtection="1">
      <alignment horizontal="right" vertical="center" shrinkToFit="1"/>
      <protection locked="0"/>
    </xf>
    <xf numFmtId="0" fontId="5" fillId="5" borderId="2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164" fontId="5" fillId="5" borderId="11" xfId="1" applyNumberFormat="1" applyFont="1" applyFill="1" applyBorder="1" applyAlignment="1">
      <alignment horizontal="right" vertical="center" wrapText="1"/>
    </xf>
    <xf numFmtId="0" fontId="5" fillId="5" borderId="16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 shrinkToFit="1"/>
    </xf>
    <xf numFmtId="1" fontId="5" fillId="5" borderId="1" xfId="0" applyNumberFormat="1" applyFont="1" applyFill="1" applyBorder="1" applyAlignment="1">
      <alignment horizontal="center" vertical="center" shrinkToFit="1"/>
    </xf>
    <xf numFmtId="164" fontId="5" fillId="5" borderId="1" xfId="1" applyNumberFormat="1" applyFont="1" applyFill="1" applyBorder="1" applyAlignment="1" applyProtection="1">
      <alignment horizontal="right" vertical="center" shrinkToFit="1"/>
    </xf>
    <xf numFmtId="0" fontId="5" fillId="5" borderId="0" xfId="0" applyFont="1" applyFill="1" applyAlignment="1">
      <alignment horizontal="center" vertical="center" wrapText="1"/>
    </xf>
    <xf numFmtId="164" fontId="5" fillId="5" borderId="0" xfId="1" applyNumberFormat="1" applyFont="1" applyFill="1" applyBorder="1" applyAlignment="1">
      <alignment horizontal="right" vertical="center" wrapText="1"/>
    </xf>
    <xf numFmtId="3" fontId="5" fillId="5" borderId="0" xfId="0" applyNumberFormat="1" applyFont="1" applyFill="1" applyAlignment="1">
      <alignment horizontal="center" vertical="center" shrinkToFit="1"/>
    </xf>
    <xf numFmtId="0" fontId="4" fillId="5" borderId="0" xfId="0" applyFont="1" applyFill="1" applyAlignment="1">
      <alignment horizontal="center" vertical="center" shrinkToFit="1"/>
    </xf>
    <xf numFmtId="164" fontId="4" fillId="5" borderId="0" xfId="1" applyNumberFormat="1" applyFont="1" applyFill="1" applyBorder="1" applyAlignment="1">
      <alignment horizontal="right" vertical="center" shrinkToFit="1"/>
    </xf>
    <xf numFmtId="9" fontId="4" fillId="5" borderId="0" xfId="0" applyNumberFormat="1" applyFont="1" applyFill="1" applyAlignment="1">
      <alignment horizontal="center" vertical="center" shrinkToFit="1"/>
    </xf>
    <xf numFmtId="44" fontId="4" fillId="5" borderId="7" xfId="1" applyFont="1" applyFill="1" applyBorder="1" applyAlignment="1" applyProtection="1">
      <alignment horizontal="center" vertical="center" shrinkToFit="1"/>
      <protection locked="0"/>
    </xf>
    <xf numFmtId="3" fontId="5" fillId="5" borderId="8" xfId="2" applyNumberFormat="1" applyFont="1" applyFill="1" applyBorder="1" applyAlignment="1">
      <alignment horizontal="center" vertical="center" shrinkToFit="1"/>
    </xf>
    <xf numFmtId="0" fontId="5" fillId="5" borderId="7" xfId="2" applyFont="1" applyFill="1" applyBorder="1" applyAlignment="1" applyProtection="1">
      <alignment horizontal="left" vertical="center" wrapText="1" shrinkToFit="1"/>
      <protection locked="0"/>
    </xf>
    <xf numFmtId="0" fontId="4" fillId="5" borderId="7" xfId="2" applyFont="1" applyFill="1" applyBorder="1" applyAlignment="1">
      <alignment horizontal="center" vertical="center" wrapText="1" shrinkToFit="1"/>
    </xf>
    <xf numFmtId="0" fontId="4" fillId="5" borderId="7" xfId="2" applyFont="1" applyFill="1" applyBorder="1" applyAlignment="1" applyProtection="1">
      <alignment horizontal="center" vertical="center" wrapText="1" shrinkToFit="1"/>
      <protection locked="0"/>
    </xf>
    <xf numFmtId="3" fontId="4" fillId="5" borderId="7" xfId="2" applyNumberFormat="1" applyFont="1" applyFill="1" applyBorder="1" applyAlignment="1" applyProtection="1">
      <alignment horizontal="center" vertical="center" wrapText="1" shrinkToFit="1"/>
      <protection locked="0"/>
    </xf>
    <xf numFmtId="4" fontId="4" fillId="5" borderId="7" xfId="0" applyNumberFormat="1" applyFont="1" applyFill="1" applyBorder="1" applyAlignment="1">
      <alignment horizontal="center" vertical="center" wrapText="1" shrinkToFit="1"/>
    </xf>
    <xf numFmtId="3" fontId="5" fillId="5" borderId="7" xfId="2" applyNumberFormat="1" applyFont="1" applyFill="1" applyBorder="1" applyAlignment="1">
      <alignment horizontal="center" vertical="center" shrinkToFit="1"/>
    </xf>
    <xf numFmtId="4" fontId="4" fillId="5" borderId="7" xfId="2" applyNumberFormat="1" applyFont="1" applyFill="1" applyBorder="1" applyAlignment="1">
      <alignment horizontal="center" vertical="center" shrinkToFit="1"/>
    </xf>
    <xf numFmtId="4" fontId="4" fillId="5" borderId="7" xfId="0" applyNumberFormat="1" applyFont="1" applyFill="1" applyBorder="1" applyAlignment="1">
      <alignment horizontal="right" vertical="center" wrapText="1"/>
    </xf>
    <xf numFmtId="4" fontId="4" fillId="5" borderId="7" xfId="2" applyNumberFormat="1" applyFont="1" applyFill="1" applyBorder="1" applyAlignment="1" applyProtection="1">
      <alignment horizontal="center" vertical="center" wrapText="1" shrinkToFit="1"/>
      <protection locked="0"/>
    </xf>
    <xf numFmtId="0" fontId="4" fillId="5" borderId="7" xfId="0" applyFont="1" applyFill="1" applyBorder="1" applyAlignment="1">
      <alignment horizontal="center" vertical="center" wrapText="1" shrinkToFit="1"/>
    </xf>
    <xf numFmtId="49" fontId="4" fillId="5" borderId="7" xfId="0" applyNumberFormat="1" applyFont="1" applyFill="1" applyBorder="1" applyAlignment="1">
      <alignment horizontal="center" vertical="center" wrapText="1" shrinkToFit="1"/>
    </xf>
    <xf numFmtId="0" fontId="5" fillId="5" borderId="7" xfId="0" applyFont="1" applyFill="1" applyBorder="1" applyAlignment="1" applyProtection="1">
      <alignment horizontal="left" vertical="center" wrapText="1" shrinkToFit="1"/>
      <protection locked="0"/>
    </xf>
    <xf numFmtId="0" fontId="4" fillId="5" borderId="7" xfId="0" applyFont="1" applyFill="1" applyBorder="1" applyAlignment="1" applyProtection="1">
      <alignment horizontal="center" vertical="center" wrapText="1" shrinkToFit="1"/>
      <protection locked="0"/>
    </xf>
    <xf numFmtId="3" fontId="5" fillId="5" borderId="7" xfId="0" applyNumberFormat="1" applyFont="1" applyFill="1" applyBorder="1" applyAlignment="1" applyProtection="1">
      <alignment horizontal="center" vertical="center" shrinkToFit="1"/>
      <protection locked="0"/>
    </xf>
    <xf numFmtId="44" fontId="4" fillId="5" borderId="7" xfId="1" applyFont="1" applyFill="1" applyBorder="1" applyAlignment="1" applyProtection="1">
      <alignment horizontal="center" vertical="center" wrapText="1" shrinkToFit="1"/>
      <protection locked="0"/>
    </xf>
    <xf numFmtId="44" fontId="4" fillId="0" borderId="7" xfId="1" applyFont="1" applyFill="1" applyBorder="1" applyAlignment="1" applyProtection="1">
      <alignment horizontal="center" vertical="center" wrapText="1" shrinkToFit="1"/>
      <protection locked="0"/>
    </xf>
    <xf numFmtId="0" fontId="4" fillId="5" borderId="7" xfId="0" applyFont="1" applyFill="1" applyBorder="1" applyAlignment="1">
      <alignment horizontal="center" vertical="center" shrinkToFit="1"/>
    </xf>
    <xf numFmtId="44" fontId="4" fillId="5" borderId="7" xfId="1" applyFont="1" applyFill="1" applyBorder="1" applyAlignment="1">
      <alignment horizontal="right" vertical="center" shrinkToFit="1"/>
    </xf>
    <xf numFmtId="44" fontId="4" fillId="5" borderId="7" xfId="1" applyFont="1" applyFill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/>
    <xf numFmtId="0" fontId="2" fillId="0" borderId="1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44" fontId="2" fillId="0" borderId="17" xfId="1" applyFont="1" applyFill="1" applyBorder="1" applyAlignment="1">
      <alignment vertical="center" wrapText="1"/>
    </xf>
    <xf numFmtId="4" fontId="4" fillId="5" borderId="17" xfId="0" applyNumberFormat="1" applyFont="1" applyFill="1" applyBorder="1" applyAlignment="1" applyProtection="1">
      <alignment horizontal="right" vertical="center" shrinkToFit="1"/>
      <protection locked="0"/>
    </xf>
    <xf numFmtId="44" fontId="4" fillId="5" borderId="17" xfId="1" applyFont="1" applyFill="1" applyBorder="1" applyAlignment="1" applyProtection="1">
      <alignment horizontal="right" vertical="center" shrinkToFit="1"/>
      <protection locked="0"/>
    </xf>
    <xf numFmtId="0" fontId="2" fillId="0" borderId="17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 shrinkToFit="1"/>
    </xf>
    <xf numFmtId="0" fontId="4" fillId="0" borderId="7" xfId="0" applyFont="1" applyBorder="1" applyAlignment="1">
      <alignment horizontal="center" vertical="center" shrinkToFit="1"/>
    </xf>
    <xf numFmtId="3" fontId="5" fillId="0" borderId="7" xfId="0" applyNumberFormat="1" applyFont="1" applyBorder="1" applyAlignment="1">
      <alignment horizontal="center" vertical="center" shrinkToFit="1"/>
    </xf>
    <xf numFmtId="164" fontId="4" fillId="5" borderId="7" xfId="1" applyNumberFormat="1" applyFont="1" applyFill="1" applyBorder="1" applyAlignment="1">
      <alignment horizontal="right" vertical="center" shrinkToFit="1"/>
    </xf>
    <xf numFmtId="44" fontId="7" fillId="0" borderId="7" xfId="0" applyNumberFormat="1" applyFont="1" applyBorder="1" applyAlignment="1">
      <alignment horizontal="center" shrinkToFit="1"/>
    </xf>
    <xf numFmtId="4" fontId="6" fillId="0" borderId="7" xfId="1" applyNumberFormat="1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3" fontId="5" fillId="0" borderId="8" xfId="2" applyNumberFormat="1" applyFont="1" applyBorder="1" applyAlignment="1" applyProtection="1">
      <alignment horizontal="center" vertical="center" wrapText="1" shrinkToFit="1"/>
      <protection locked="0"/>
    </xf>
    <xf numFmtId="0" fontId="5" fillId="0" borderId="17" xfId="0" applyFont="1" applyBorder="1" applyAlignment="1">
      <alignment vertical="center" wrapText="1"/>
    </xf>
    <xf numFmtId="0" fontId="17" fillId="0" borderId="7" xfId="0" applyFont="1" applyBorder="1" applyAlignment="1">
      <alignment vertical="center"/>
    </xf>
    <xf numFmtId="44" fontId="5" fillId="0" borderId="11" xfId="1" applyFont="1" applyFill="1" applyBorder="1" applyAlignment="1" applyProtection="1">
      <alignment horizontal="right" vertical="center" wrapText="1"/>
      <protection locked="0"/>
    </xf>
    <xf numFmtId="44" fontId="5" fillId="0" borderId="11" xfId="1" applyFont="1" applyFill="1" applyBorder="1" applyAlignment="1">
      <alignment horizontal="right" shrinkToFit="1"/>
    </xf>
    <xf numFmtId="0" fontId="1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4" fontId="0" fillId="0" borderId="2" xfId="0" applyNumberFormat="1" applyBorder="1"/>
    <xf numFmtId="44" fontId="0" fillId="0" borderId="3" xfId="0" applyNumberFormat="1" applyBorder="1"/>
    <xf numFmtId="0" fontId="19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2" borderId="7" xfId="0" applyFont="1" applyFill="1" applyBorder="1" applyAlignment="1" applyProtection="1">
      <alignment horizontal="center" vertical="center" wrapText="1" shrinkToFit="1"/>
      <protection locked="0"/>
    </xf>
  </cellXfs>
  <cellStyles count="175">
    <cellStyle name="Normal 2" xfId="8"/>
    <cellStyle name="Normalny" xfId="0" builtinId="0"/>
    <cellStyle name="Normalny 11" xfId="6"/>
    <cellStyle name="Normalny 2" xfId="2"/>
    <cellStyle name="Normalny 3" xfId="173"/>
    <cellStyle name="Normalny 4" xfId="4"/>
    <cellStyle name="Normalny 5" xfId="174"/>
    <cellStyle name="Normalny 67" xfId="5"/>
    <cellStyle name="Normalny 70" xfId="9"/>
    <cellStyle name="Normalny 84" xfId="10"/>
    <cellStyle name="Normalny_Arkusz1" xfId="3"/>
    <cellStyle name="S0" xfId="20"/>
    <cellStyle name="S1" xfId="21"/>
    <cellStyle name="S10" xfId="11"/>
    <cellStyle name="S10 10" xfId="62"/>
    <cellStyle name="S10 11" xfId="65"/>
    <cellStyle name="S10 12" xfId="68"/>
    <cellStyle name="S10 13" xfId="71"/>
    <cellStyle name="S10 14" xfId="74"/>
    <cellStyle name="S10 15" xfId="77"/>
    <cellStyle name="S10 16" xfId="80"/>
    <cellStyle name="S10 17" xfId="83"/>
    <cellStyle name="S10 18" xfId="86"/>
    <cellStyle name="S10 19" xfId="89"/>
    <cellStyle name="S10 2" xfId="22"/>
    <cellStyle name="S10 20" xfId="92"/>
    <cellStyle name="S10 21" xfId="95"/>
    <cellStyle name="S10 22" xfId="98"/>
    <cellStyle name="S10 23" xfId="101"/>
    <cellStyle name="S10 24" xfId="104"/>
    <cellStyle name="S10 25" xfId="107"/>
    <cellStyle name="S10 26" xfId="110"/>
    <cellStyle name="S10 27" xfId="113"/>
    <cellStyle name="S10 28" xfId="116"/>
    <cellStyle name="S10 29" xfId="119"/>
    <cellStyle name="S10 3" xfId="26"/>
    <cellStyle name="S10 30" xfId="122"/>
    <cellStyle name="S10 31" xfId="125"/>
    <cellStyle name="S10 32" xfId="128"/>
    <cellStyle name="S10 33" xfId="131"/>
    <cellStyle name="S10 34" xfId="134"/>
    <cellStyle name="S10 35" xfId="137"/>
    <cellStyle name="S10 36" xfId="140"/>
    <cellStyle name="S10 37" xfId="143"/>
    <cellStyle name="S10 38" xfId="146"/>
    <cellStyle name="S10 39" xfId="149"/>
    <cellStyle name="S10 4" xfId="47"/>
    <cellStyle name="S10 40" xfId="152"/>
    <cellStyle name="S10 41" xfId="155"/>
    <cellStyle name="S10 42" xfId="158"/>
    <cellStyle name="S10 43" xfId="161"/>
    <cellStyle name="S10 44" xfId="164"/>
    <cellStyle name="S10 45" xfId="167"/>
    <cellStyle name="S10 46" xfId="170"/>
    <cellStyle name="S10 47" xfId="172"/>
    <cellStyle name="S10 5" xfId="29"/>
    <cellStyle name="S10 6" xfId="50"/>
    <cellStyle name="S10 7" xfId="53"/>
    <cellStyle name="S10 8" xfId="56"/>
    <cellStyle name="S10 9" xfId="59"/>
    <cellStyle name="S11" xfId="12"/>
    <cellStyle name="S11 10" xfId="61"/>
    <cellStyle name="S11 11" xfId="64"/>
    <cellStyle name="S11 12" xfId="67"/>
    <cellStyle name="S11 13" xfId="70"/>
    <cellStyle name="S11 14" xfId="73"/>
    <cellStyle name="S11 15" xfId="76"/>
    <cellStyle name="S11 16" xfId="79"/>
    <cellStyle name="S11 17" xfId="82"/>
    <cellStyle name="S11 18" xfId="85"/>
    <cellStyle name="S11 19" xfId="88"/>
    <cellStyle name="S11 2" xfId="23"/>
    <cellStyle name="S11 20" xfId="91"/>
    <cellStyle name="S11 21" xfId="94"/>
    <cellStyle name="S11 22" xfId="97"/>
    <cellStyle name="S11 23" xfId="100"/>
    <cellStyle name="S11 24" xfId="103"/>
    <cellStyle name="S11 25" xfId="106"/>
    <cellStyle name="S11 26" xfId="109"/>
    <cellStyle name="S11 27" xfId="112"/>
    <cellStyle name="S11 28" xfId="115"/>
    <cellStyle name="S11 29" xfId="118"/>
    <cellStyle name="S11 3" xfId="25"/>
    <cellStyle name="S11 30" xfId="121"/>
    <cellStyle name="S11 31" xfId="124"/>
    <cellStyle name="S11 32" xfId="127"/>
    <cellStyle name="S11 33" xfId="130"/>
    <cellStyle name="S11 34" xfId="133"/>
    <cellStyle name="S11 35" xfId="136"/>
    <cellStyle name="S11 36" xfId="139"/>
    <cellStyle name="S11 37" xfId="142"/>
    <cellStyle name="S11 38" xfId="145"/>
    <cellStyle name="S11 39" xfId="148"/>
    <cellStyle name="S11 4" xfId="46"/>
    <cellStyle name="S11 40" xfId="151"/>
    <cellStyle name="S11 41" xfId="154"/>
    <cellStyle name="S11 42" xfId="157"/>
    <cellStyle name="S11 43" xfId="160"/>
    <cellStyle name="S11 44" xfId="163"/>
    <cellStyle name="S11 45" xfId="166"/>
    <cellStyle name="S11 46" xfId="169"/>
    <cellStyle name="S11 47" xfId="171"/>
    <cellStyle name="S11 5" xfId="28"/>
    <cellStyle name="S11 6" xfId="49"/>
    <cellStyle name="S11 7" xfId="52"/>
    <cellStyle name="S11 8" xfId="55"/>
    <cellStyle name="S11 9" xfId="58"/>
    <cellStyle name="S12" xfId="13"/>
    <cellStyle name="S12 10" xfId="60"/>
    <cellStyle name="S12 11" xfId="63"/>
    <cellStyle name="S12 12" xfId="66"/>
    <cellStyle name="S12 13" xfId="69"/>
    <cellStyle name="S12 14" xfId="72"/>
    <cellStyle name="S12 15" xfId="75"/>
    <cellStyle name="S12 16" xfId="78"/>
    <cellStyle name="S12 17" xfId="81"/>
    <cellStyle name="S12 18" xfId="84"/>
    <cellStyle name="S12 19" xfId="87"/>
    <cellStyle name="S12 2" xfId="24"/>
    <cellStyle name="S12 20" xfId="90"/>
    <cellStyle name="S12 21" xfId="93"/>
    <cellStyle name="S12 22" xfId="96"/>
    <cellStyle name="S12 23" xfId="99"/>
    <cellStyle name="S12 24" xfId="102"/>
    <cellStyle name="S12 25" xfId="105"/>
    <cellStyle name="S12 26" xfId="108"/>
    <cellStyle name="S12 27" xfId="111"/>
    <cellStyle name="S12 28" xfId="114"/>
    <cellStyle name="S12 29" xfId="117"/>
    <cellStyle name="S12 3" xfId="19"/>
    <cellStyle name="S12 30" xfId="120"/>
    <cellStyle name="S12 31" xfId="123"/>
    <cellStyle name="S12 32" xfId="126"/>
    <cellStyle name="S12 33" xfId="129"/>
    <cellStyle name="S12 34" xfId="132"/>
    <cellStyle name="S12 35" xfId="135"/>
    <cellStyle name="S12 36" xfId="138"/>
    <cellStyle name="S12 37" xfId="141"/>
    <cellStyle name="S12 38" xfId="144"/>
    <cellStyle name="S12 39" xfId="147"/>
    <cellStyle name="S12 4" xfId="45"/>
    <cellStyle name="S12 40" xfId="150"/>
    <cellStyle name="S12 41" xfId="153"/>
    <cellStyle name="S12 42" xfId="156"/>
    <cellStyle name="S12 43" xfId="159"/>
    <cellStyle name="S12 44" xfId="162"/>
    <cellStyle name="S12 45" xfId="165"/>
    <cellStyle name="S12 46" xfId="168"/>
    <cellStyle name="S12 47" xfId="44"/>
    <cellStyle name="S12 5" xfId="27"/>
    <cellStyle name="S12 6" xfId="48"/>
    <cellStyle name="S12 7" xfId="51"/>
    <cellStyle name="S12 8" xfId="54"/>
    <cellStyle name="S12 9" xfId="57"/>
    <cellStyle name="S13" xfId="14"/>
    <cellStyle name="S14" xfId="15"/>
    <cellStyle name="S15" xfId="16"/>
    <cellStyle name="S16" xfId="17"/>
    <cellStyle name="S17" xfId="18"/>
    <cellStyle name="S18" xfId="30"/>
    <cellStyle name="S19" xfId="31"/>
    <cellStyle name="S2" xfId="32"/>
    <cellStyle name="S20" xfId="33"/>
    <cellStyle name="S21" xfId="34"/>
    <cellStyle name="S22" xfId="35"/>
    <cellStyle name="S23" xfId="36"/>
    <cellStyle name="S3" xfId="37"/>
    <cellStyle name="S4" xfId="38"/>
    <cellStyle name="S5" xfId="39"/>
    <cellStyle name="S6" xfId="40"/>
    <cellStyle name="S7" xfId="41"/>
    <cellStyle name="S8" xfId="42"/>
    <cellStyle name="S9" xfId="43"/>
    <cellStyle name="Walutowy" xfId="1" builtinId="4"/>
    <cellStyle name="Walutowy 2 2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7"/>
  <sheetViews>
    <sheetView tabSelected="1" view="pageLayout" topLeftCell="F37" zoomScaleNormal="100" workbookViewId="0">
      <selection activeCell="D42" sqref="D42"/>
    </sheetView>
  </sheetViews>
  <sheetFormatPr defaultRowHeight="14.25"/>
  <cols>
    <col min="1" max="1" width="3.875" customWidth="1"/>
    <col min="2" max="2" width="38" customWidth="1"/>
    <col min="14" max="14" width="12.125" customWidth="1"/>
    <col min="17" max="17" width="10.625" customWidth="1"/>
  </cols>
  <sheetData>
    <row r="1" spans="1:17" ht="84.75" thickBot="1">
      <c r="A1" s="29" t="s">
        <v>0</v>
      </c>
      <c r="B1" s="30" t="s">
        <v>1</v>
      </c>
      <c r="C1" s="30" t="s">
        <v>2</v>
      </c>
      <c r="D1" s="30" t="s">
        <v>3</v>
      </c>
      <c r="E1" s="31" t="s">
        <v>4</v>
      </c>
      <c r="F1" s="95" t="s">
        <v>5</v>
      </c>
      <c r="G1" s="95" t="s">
        <v>6</v>
      </c>
      <c r="H1" s="96" t="s">
        <v>7</v>
      </c>
      <c r="I1" s="97" t="s">
        <v>8</v>
      </c>
      <c r="J1" s="98" t="s">
        <v>9</v>
      </c>
      <c r="K1" s="30" t="s">
        <v>10</v>
      </c>
      <c r="L1" s="32" t="s">
        <v>11</v>
      </c>
      <c r="M1" s="32" t="s">
        <v>12</v>
      </c>
      <c r="N1" s="149" t="s">
        <v>13</v>
      </c>
      <c r="O1" s="33" t="s">
        <v>14</v>
      </c>
      <c r="P1" s="30" t="s">
        <v>15</v>
      </c>
      <c r="Q1" s="150" t="s">
        <v>16</v>
      </c>
    </row>
    <row r="2" spans="1:17" ht="15" thickBot="1">
      <c r="A2" s="1" t="s">
        <v>25</v>
      </c>
      <c r="B2" s="2" t="s">
        <v>26</v>
      </c>
      <c r="C2" s="1" t="s">
        <v>27</v>
      </c>
      <c r="D2" s="14" t="s">
        <v>28</v>
      </c>
      <c r="E2" s="17" t="s">
        <v>29</v>
      </c>
      <c r="F2" s="99" t="s">
        <v>30</v>
      </c>
      <c r="G2" s="100" t="s">
        <v>31</v>
      </c>
      <c r="H2" s="99" t="s">
        <v>32</v>
      </c>
      <c r="I2" s="101" t="s">
        <v>33</v>
      </c>
      <c r="J2" s="99" t="s">
        <v>34</v>
      </c>
      <c r="K2" s="77" t="s">
        <v>35</v>
      </c>
      <c r="L2" s="78" t="s">
        <v>39</v>
      </c>
      <c r="M2" s="79" t="s">
        <v>40</v>
      </c>
      <c r="N2" s="2" t="s">
        <v>36</v>
      </c>
      <c r="O2" s="1" t="s">
        <v>37</v>
      </c>
      <c r="P2" s="2" t="s">
        <v>38</v>
      </c>
      <c r="Q2" s="1" t="s">
        <v>41</v>
      </c>
    </row>
    <row r="3" spans="1:17">
      <c r="A3" s="4" t="s">
        <v>103</v>
      </c>
      <c r="B3" s="34"/>
      <c r="C3" s="35"/>
      <c r="D3" s="35"/>
      <c r="E3" s="61"/>
      <c r="F3" s="35"/>
      <c r="G3" s="35"/>
      <c r="H3" s="35"/>
      <c r="I3" s="51"/>
      <c r="J3" s="35"/>
      <c r="K3" s="80"/>
      <c r="L3" s="86"/>
      <c r="M3" s="86"/>
      <c r="N3" s="36"/>
      <c r="O3" s="36"/>
      <c r="P3" s="35"/>
      <c r="Q3" s="35"/>
    </row>
    <row r="4" spans="1:17" ht="20.25" customHeight="1" thickBot="1">
      <c r="A4" s="58">
        <v>1</v>
      </c>
      <c r="B4" s="53" t="s">
        <v>58</v>
      </c>
      <c r="C4" s="47" t="s">
        <v>23</v>
      </c>
      <c r="D4" s="48" t="s">
        <v>59</v>
      </c>
      <c r="E4" s="144">
        <v>10</v>
      </c>
      <c r="F4" s="44" t="s">
        <v>23</v>
      </c>
      <c r="G4" s="109">
        <v>80</v>
      </c>
      <c r="H4" s="45" t="s">
        <v>22</v>
      </c>
      <c r="I4" s="46"/>
      <c r="J4" s="92">
        <v>0.08</v>
      </c>
      <c r="K4" s="82">
        <f>ROUND(I4*(1+J4),2)</f>
        <v>0</v>
      </c>
      <c r="L4" s="85">
        <f>ROUND(G4*I4,2)</f>
        <v>0</v>
      </c>
      <c r="M4" s="85">
        <f>ROUND(L4*(1+J4),2)</f>
        <v>0</v>
      </c>
      <c r="N4" s="49"/>
      <c r="O4" s="76"/>
      <c r="P4" s="50"/>
      <c r="Q4" s="18"/>
    </row>
    <row r="5" spans="1:17" ht="15" thickBot="1">
      <c r="A5" s="60"/>
      <c r="B5" s="3" t="str">
        <f>"Zadanie "&amp;COUNTIF(C5:$C$5,"=Razem")</f>
        <v>Zadanie 1</v>
      </c>
      <c r="C5" s="62" t="s">
        <v>19</v>
      </c>
      <c r="D5" s="63"/>
      <c r="E5" s="64"/>
      <c r="F5" s="102"/>
      <c r="G5" s="102"/>
      <c r="H5" s="102"/>
      <c r="I5" s="103"/>
      <c r="J5" s="102"/>
      <c r="K5" s="83"/>
      <c r="L5" s="87">
        <f>SUM(L4)</f>
        <v>0</v>
      </c>
      <c r="M5" s="147">
        <f>SUM(M4)</f>
        <v>0</v>
      </c>
      <c r="N5" s="65"/>
      <c r="O5" s="38"/>
      <c r="P5" s="66"/>
      <c r="Q5" s="39"/>
    </row>
    <row r="6" spans="1:17">
      <c r="A6" s="4" t="s">
        <v>97</v>
      </c>
      <c r="B6" s="34"/>
      <c r="C6" s="35"/>
      <c r="D6" s="35"/>
      <c r="E6" s="61"/>
      <c r="F6" s="35"/>
      <c r="G6" s="35"/>
      <c r="H6" s="35"/>
      <c r="I6" s="51"/>
      <c r="J6" s="35"/>
      <c r="K6" s="80"/>
      <c r="L6" s="86"/>
      <c r="M6" s="86"/>
      <c r="N6" s="36"/>
      <c r="O6" s="36"/>
      <c r="P6" s="35"/>
      <c r="Q6" s="35"/>
    </row>
    <row r="7" spans="1:17">
      <c r="A7" s="56">
        <v>1</v>
      </c>
      <c r="B7" s="6" t="s">
        <v>54</v>
      </c>
      <c r="C7" s="5" t="s">
        <v>55</v>
      </c>
      <c r="D7" s="15" t="s">
        <v>42</v>
      </c>
      <c r="E7" s="8">
        <v>2</v>
      </c>
      <c r="F7" s="27" t="s">
        <v>20</v>
      </c>
      <c r="G7" s="12">
        <v>20</v>
      </c>
      <c r="H7" s="27" t="s">
        <v>53</v>
      </c>
      <c r="I7" s="52"/>
      <c r="J7" s="92">
        <v>0.23</v>
      </c>
      <c r="K7" s="82">
        <f>ROUND(I7*(1+J7),2)</f>
        <v>0</v>
      </c>
      <c r="L7" s="13">
        <f>ROUND(G7*I7,2)</f>
        <v>0</v>
      </c>
      <c r="M7" s="13">
        <f>ROUND(L7*(1+J7),2)</f>
        <v>0</v>
      </c>
      <c r="N7" s="67"/>
      <c r="O7" s="68"/>
      <c r="P7" s="40"/>
      <c r="Q7" s="43"/>
    </row>
    <row r="8" spans="1:17" ht="15" thickBot="1">
      <c r="A8" s="56">
        <v>2</v>
      </c>
      <c r="B8" s="6" t="s">
        <v>54</v>
      </c>
      <c r="C8" s="5" t="s">
        <v>56</v>
      </c>
      <c r="D8" s="15" t="s">
        <v>42</v>
      </c>
      <c r="E8" s="8">
        <v>6</v>
      </c>
      <c r="F8" s="27" t="s">
        <v>20</v>
      </c>
      <c r="G8" s="12">
        <v>2</v>
      </c>
      <c r="H8" s="27" t="s">
        <v>53</v>
      </c>
      <c r="I8" s="52"/>
      <c r="J8" s="92">
        <v>0.23</v>
      </c>
      <c r="K8" s="82">
        <f>ROUND(I8*(1+J8),2)</f>
        <v>0</v>
      </c>
      <c r="L8" s="85">
        <f>ROUND(G8*I8,2)</f>
        <v>0</v>
      </c>
      <c r="M8" s="85">
        <f>ROUND(L8*(1+J8),2)</f>
        <v>0</v>
      </c>
      <c r="N8" s="67"/>
      <c r="O8" s="68"/>
      <c r="P8" s="40"/>
      <c r="Q8" s="43"/>
    </row>
    <row r="9" spans="1:17" ht="15" thickBot="1">
      <c r="A9" s="60"/>
      <c r="B9" s="3" t="str">
        <f>"Zadanie "&amp;COUNTIF(C5:$C$9,"=Razem")</f>
        <v>Zadanie 2</v>
      </c>
      <c r="C9" s="62" t="s">
        <v>19</v>
      </c>
      <c r="D9" s="16"/>
      <c r="E9" s="10"/>
      <c r="F9" s="105"/>
      <c r="G9" s="104"/>
      <c r="H9" s="105"/>
      <c r="I9" s="106"/>
      <c r="J9" s="107"/>
      <c r="K9" s="84"/>
      <c r="L9" s="91">
        <f>SUM(L7:L8)</f>
        <v>0</v>
      </c>
      <c r="M9" s="148">
        <f>SUM(M7:M8)</f>
        <v>0</v>
      </c>
      <c r="N9" s="69"/>
      <c r="O9" s="9"/>
      <c r="P9" s="7"/>
      <c r="Q9" s="39"/>
    </row>
    <row r="10" spans="1:17">
      <c r="A10" s="4" t="s">
        <v>96</v>
      </c>
      <c r="B10" s="34"/>
      <c r="C10" s="35"/>
      <c r="D10" s="35"/>
      <c r="E10" s="61"/>
      <c r="F10" s="35"/>
      <c r="G10" s="35"/>
      <c r="H10" s="35"/>
      <c r="I10" s="51"/>
      <c r="J10" s="35"/>
      <c r="K10" s="80"/>
      <c r="L10" s="81"/>
      <c r="M10" s="81"/>
      <c r="N10" s="36"/>
      <c r="O10" s="36"/>
      <c r="P10" s="35"/>
      <c r="Q10" s="35"/>
    </row>
    <row r="11" spans="1:17" ht="51">
      <c r="A11" s="57">
        <v>1</v>
      </c>
      <c r="B11" s="23" t="s">
        <v>46</v>
      </c>
      <c r="C11" s="22" t="s">
        <v>86</v>
      </c>
      <c r="D11" s="22" t="s">
        <v>47</v>
      </c>
      <c r="E11" s="24">
        <v>2</v>
      </c>
      <c r="F11" s="25" t="s">
        <v>23</v>
      </c>
      <c r="G11" s="26">
        <v>6</v>
      </c>
      <c r="H11" s="25" t="s">
        <v>22</v>
      </c>
      <c r="I11" s="28"/>
      <c r="J11" s="92">
        <v>0.08</v>
      </c>
      <c r="K11" s="82">
        <f>ROUND(I11*(1+J11),2)</f>
        <v>0</v>
      </c>
      <c r="L11" s="13">
        <f>ROUND(G11*I11,2)</f>
        <v>0</v>
      </c>
      <c r="M11" s="13">
        <f>ROUND(L11*(1+J11),2)</f>
        <v>0</v>
      </c>
      <c r="N11" s="42"/>
      <c r="O11" s="72"/>
      <c r="P11" s="89"/>
      <c r="Q11" s="41"/>
    </row>
    <row r="12" spans="1:17">
      <c r="A12" s="57">
        <v>2</v>
      </c>
      <c r="B12" s="23" t="s">
        <v>48</v>
      </c>
      <c r="C12" s="22" t="s">
        <v>87</v>
      </c>
      <c r="D12" s="22" t="s">
        <v>57</v>
      </c>
      <c r="E12" s="24">
        <v>1</v>
      </c>
      <c r="F12" s="25" t="s">
        <v>20</v>
      </c>
      <c r="G12" s="26">
        <v>30</v>
      </c>
      <c r="H12" s="25" t="s">
        <v>22</v>
      </c>
      <c r="I12" s="28"/>
      <c r="J12" s="92">
        <v>0.08</v>
      </c>
      <c r="K12" s="82">
        <f>ROUND(I12*(1+J12),2)</f>
        <v>0</v>
      </c>
      <c r="L12" s="13">
        <f>ROUND(G12*I12,2)</f>
        <v>0</v>
      </c>
      <c r="M12" s="13">
        <f>ROUND(L12*(1+J12),2)</f>
        <v>0</v>
      </c>
      <c r="N12" s="42"/>
      <c r="O12" s="73"/>
      <c r="P12" s="89"/>
      <c r="Q12" s="41"/>
    </row>
    <row r="13" spans="1:17" ht="15" thickBot="1">
      <c r="A13" s="57">
        <v>3</v>
      </c>
      <c r="B13" s="23" t="s">
        <v>49</v>
      </c>
      <c r="C13" s="22" t="s">
        <v>87</v>
      </c>
      <c r="D13" s="22" t="s">
        <v>24</v>
      </c>
      <c r="E13" s="24">
        <v>1</v>
      </c>
      <c r="F13" s="25" t="s">
        <v>20</v>
      </c>
      <c r="G13" s="24">
        <v>50</v>
      </c>
      <c r="H13" s="25" t="s">
        <v>22</v>
      </c>
      <c r="I13" s="28"/>
      <c r="J13" s="92">
        <v>0.08</v>
      </c>
      <c r="K13" s="82">
        <f>ROUND(I13*(1+J13),2)</f>
        <v>0</v>
      </c>
      <c r="L13" s="85">
        <f>ROUND(G13*I13,2)</f>
        <v>0</v>
      </c>
      <c r="M13" s="85">
        <f>ROUND(L13*(1+J13),2)</f>
        <v>0</v>
      </c>
      <c r="N13" s="74"/>
      <c r="O13" s="75"/>
      <c r="P13" s="89"/>
      <c r="Q13" s="41"/>
    </row>
    <row r="14" spans="1:17" ht="15" thickBot="1">
      <c r="A14" s="60"/>
      <c r="B14" s="3" t="str">
        <f>"Zadanie "&amp;COUNTIF(C5:$C$14,"=Razem")</f>
        <v>Zadanie 3</v>
      </c>
      <c r="C14" s="62" t="s">
        <v>19</v>
      </c>
      <c r="D14" s="63"/>
      <c r="E14" s="64"/>
      <c r="F14" s="102"/>
      <c r="G14" s="102"/>
      <c r="H14" s="102"/>
      <c r="I14" s="103"/>
      <c r="J14" s="102"/>
      <c r="K14" s="83"/>
      <c r="L14" s="87">
        <f>SUM(L11:L13)</f>
        <v>0</v>
      </c>
      <c r="M14" s="88">
        <f>SUM(M11:M13)</f>
        <v>0</v>
      </c>
      <c r="N14" s="65"/>
      <c r="O14" s="38"/>
      <c r="P14" s="66"/>
      <c r="Q14" s="39"/>
    </row>
    <row r="15" spans="1:17">
      <c r="A15" s="4" t="s">
        <v>101</v>
      </c>
      <c r="B15" s="34"/>
      <c r="C15" s="35"/>
      <c r="D15" s="35"/>
      <c r="E15" s="61"/>
      <c r="F15" s="35"/>
      <c r="G15" s="35"/>
      <c r="H15" s="35"/>
      <c r="I15" s="51"/>
      <c r="J15" s="35"/>
      <c r="K15" s="80"/>
      <c r="L15" s="86"/>
      <c r="M15" s="86"/>
      <c r="N15" s="36"/>
      <c r="O15" s="36"/>
      <c r="P15" s="35"/>
      <c r="Q15" s="35"/>
    </row>
    <row r="16" spans="1:17" ht="15" thickBot="1">
      <c r="A16" s="56">
        <v>1</v>
      </c>
      <c r="B16" s="6" t="s">
        <v>52</v>
      </c>
      <c r="C16" s="5" t="s">
        <v>88</v>
      </c>
      <c r="D16" s="15" t="s">
        <v>51</v>
      </c>
      <c r="E16" s="8">
        <v>5</v>
      </c>
      <c r="F16" s="27" t="s">
        <v>17</v>
      </c>
      <c r="G16" s="26">
        <v>3000</v>
      </c>
      <c r="H16" s="27" t="s">
        <v>18</v>
      </c>
      <c r="I16" s="52"/>
      <c r="J16" s="92">
        <v>0.08</v>
      </c>
      <c r="K16" s="82">
        <f>ROUND(I16*(1+J16),2)</f>
        <v>0</v>
      </c>
      <c r="L16" s="85">
        <f>ROUND(G16*I16,2)</f>
        <v>0</v>
      </c>
      <c r="M16" s="85">
        <f>ROUND(L16*(1+J16),2)</f>
        <v>0</v>
      </c>
      <c r="N16" s="67"/>
      <c r="O16" s="68"/>
      <c r="P16" s="40"/>
      <c r="Q16" s="43"/>
    </row>
    <row r="17" spans="1:17" ht="15" thickBot="1">
      <c r="A17" s="60"/>
      <c r="B17" s="3" t="str">
        <f>"Zadanie "&amp;COUNTIF(C5:$C$17,"=Razem")</f>
        <v>Zadanie 4</v>
      </c>
      <c r="C17" s="62" t="s">
        <v>19</v>
      </c>
      <c r="D17" s="63"/>
      <c r="E17" s="64"/>
      <c r="F17" s="102"/>
      <c r="G17" s="102"/>
      <c r="H17" s="102"/>
      <c r="I17" s="103"/>
      <c r="J17" s="102"/>
      <c r="K17" s="83"/>
      <c r="L17" s="87">
        <f>L16</f>
        <v>0</v>
      </c>
      <c r="M17" s="147">
        <f>M16</f>
        <v>0</v>
      </c>
      <c r="N17" s="65"/>
      <c r="O17" s="38"/>
      <c r="P17" s="66"/>
      <c r="Q17" s="39"/>
    </row>
    <row r="18" spans="1:17">
      <c r="A18" s="4" t="s">
        <v>98</v>
      </c>
      <c r="B18" s="34"/>
      <c r="C18" s="35"/>
      <c r="D18" s="35"/>
      <c r="E18" s="61"/>
      <c r="F18" s="35"/>
      <c r="G18" s="35"/>
      <c r="H18" s="35"/>
      <c r="I18" s="51"/>
      <c r="J18" s="35"/>
      <c r="K18" s="80"/>
      <c r="L18" s="86"/>
      <c r="M18" s="86"/>
      <c r="N18" s="36"/>
      <c r="O18" s="36"/>
      <c r="P18" s="35"/>
      <c r="Q18" s="35"/>
    </row>
    <row r="19" spans="1:17">
      <c r="A19" s="55">
        <v>1</v>
      </c>
      <c r="B19" s="23" t="s">
        <v>44</v>
      </c>
      <c r="C19" s="22" t="s">
        <v>89</v>
      </c>
      <c r="D19" s="22" t="s">
        <v>21</v>
      </c>
      <c r="E19" s="24">
        <v>1</v>
      </c>
      <c r="F19" s="25" t="s">
        <v>17</v>
      </c>
      <c r="G19" s="26">
        <v>2000</v>
      </c>
      <c r="H19" s="25" t="s">
        <v>17</v>
      </c>
      <c r="I19" s="108"/>
      <c r="J19" s="92">
        <v>0.08</v>
      </c>
      <c r="K19" s="93">
        <f>ROUND(I19*(1+J19),2)</f>
        <v>0</v>
      </c>
      <c r="L19" s="94">
        <f>ROUND(G19*I19,2)</f>
        <v>0</v>
      </c>
      <c r="M19" s="94">
        <f>ROUND(L19*(1+J19),2)</f>
        <v>0</v>
      </c>
      <c r="N19" s="42"/>
      <c r="O19" s="72"/>
      <c r="P19" s="89"/>
      <c r="Q19" s="41"/>
    </row>
    <row r="20" spans="1:17">
      <c r="A20" s="55">
        <v>2</v>
      </c>
      <c r="B20" s="23" t="s">
        <v>45</v>
      </c>
      <c r="C20" s="22" t="s">
        <v>89</v>
      </c>
      <c r="D20" s="22" t="s">
        <v>21</v>
      </c>
      <c r="E20" s="24">
        <v>1</v>
      </c>
      <c r="F20" s="25" t="s">
        <v>17</v>
      </c>
      <c r="G20" s="26">
        <v>15000</v>
      </c>
      <c r="H20" s="25" t="s">
        <v>17</v>
      </c>
      <c r="I20" s="108"/>
      <c r="J20" s="92">
        <v>0.08</v>
      </c>
      <c r="K20" s="93">
        <f>ROUND(I20*(1+J20),2)</f>
        <v>0</v>
      </c>
      <c r="L20" s="94">
        <f>ROUND(G20*I20,2)</f>
        <v>0</v>
      </c>
      <c r="M20" s="94">
        <f>ROUND(L20*(1+J20),2)</f>
        <v>0</v>
      </c>
      <c r="N20" s="42"/>
      <c r="O20" s="72"/>
      <c r="P20" s="89"/>
      <c r="Q20" s="41"/>
    </row>
    <row r="21" spans="1:17">
      <c r="A21" s="55">
        <v>3</v>
      </c>
      <c r="B21" s="23" t="s">
        <v>43</v>
      </c>
      <c r="C21" s="22" t="s">
        <v>89</v>
      </c>
      <c r="D21" s="22">
        <v>1.5</v>
      </c>
      <c r="E21" s="24">
        <v>1</v>
      </c>
      <c r="F21" s="25" t="s">
        <v>17</v>
      </c>
      <c r="G21" s="26">
        <v>8000</v>
      </c>
      <c r="H21" s="25" t="s">
        <v>17</v>
      </c>
      <c r="I21" s="108"/>
      <c r="J21" s="92">
        <v>0.08</v>
      </c>
      <c r="K21" s="93">
        <f>ROUND(I21*(1+J21),2)</f>
        <v>0</v>
      </c>
      <c r="L21" s="94">
        <f>ROUND(G21*I21,2)</f>
        <v>0</v>
      </c>
      <c r="M21" s="94">
        <f>ROUND(L21*(1+J21),2)</f>
        <v>0</v>
      </c>
      <c r="N21" s="42"/>
      <c r="O21" s="73"/>
      <c r="P21" s="89"/>
      <c r="Q21" s="41"/>
    </row>
    <row r="22" spans="1:17" ht="15" thickBot="1">
      <c r="A22" s="54">
        <v>2</v>
      </c>
      <c r="B22" s="20" t="s">
        <v>50</v>
      </c>
      <c r="C22" s="19" t="s">
        <v>90</v>
      </c>
      <c r="D22" s="19" t="s">
        <v>60</v>
      </c>
      <c r="E22" s="21">
        <v>5</v>
      </c>
      <c r="F22" s="25" t="s">
        <v>17</v>
      </c>
      <c r="G22" s="26">
        <v>400</v>
      </c>
      <c r="H22" s="25" t="s">
        <v>18</v>
      </c>
      <c r="I22" s="28"/>
      <c r="J22" s="92">
        <v>0.08</v>
      </c>
      <c r="K22" s="82">
        <f>ROUND(I22*(1+J22),2)</f>
        <v>0</v>
      </c>
      <c r="L22" s="13">
        <f>ROUND(G22*I22,2)</f>
        <v>0</v>
      </c>
      <c r="M22" s="13">
        <f>ROUND(L22*(1+J22),2)</f>
        <v>0</v>
      </c>
      <c r="N22" s="70"/>
      <c r="O22" s="71"/>
      <c r="P22" s="90"/>
      <c r="Q22" s="43"/>
    </row>
    <row r="23" spans="1:17" ht="15" thickBot="1">
      <c r="A23" s="60"/>
      <c r="B23" s="3" t="str">
        <f>"Zadanie "&amp;COUNTIF(C$5:$C23,"=Razem")</f>
        <v>Zadanie 5</v>
      </c>
      <c r="C23" s="62" t="s">
        <v>19</v>
      </c>
      <c r="D23" s="63"/>
      <c r="E23" s="64"/>
      <c r="F23" s="102"/>
      <c r="G23" s="102"/>
      <c r="H23" s="102"/>
      <c r="I23" s="103"/>
      <c r="J23" s="102"/>
      <c r="K23" s="83"/>
      <c r="L23" s="87">
        <f>SUM(L19:L22)</f>
        <v>0</v>
      </c>
      <c r="M23" s="147">
        <f>SUM(M19:M22)</f>
        <v>0</v>
      </c>
      <c r="N23" s="65"/>
      <c r="O23" s="38"/>
      <c r="P23" s="66"/>
      <c r="Q23" s="39"/>
    </row>
    <row r="24" spans="1:17">
      <c r="A24" s="4" t="s">
        <v>99</v>
      </c>
      <c r="B24" s="34"/>
      <c r="C24" s="35"/>
      <c r="D24" s="35"/>
      <c r="E24" s="61"/>
      <c r="F24" s="35"/>
      <c r="G24" s="35"/>
      <c r="H24" s="35"/>
      <c r="I24" s="51"/>
      <c r="J24" s="35"/>
      <c r="K24" s="80"/>
      <c r="L24" s="86"/>
      <c r="M24" s="86"/>
      <c r="N24" s="36"/>
      <c r="O24" s="36"/>
      <c r="P24" s="35"/>
      <c r="Q24" s="35"/>
    </row>
    <row r="25" spans="1:17">
      <c r="A25" s="55">
        <v>1</v>
      </c>
      <c r="B25" s="110" t="s">
        <v>61</v>
      </c>
      <c r="C25" s="111" t="s">
        <v>62</v>
      </c>
      <c r="D25" s="112" t="s">
        <v>42</v>
      </c>
      <c r="E25" s="113">
        <v>75</v>
      </c>
      <c r="F25" s="114" t="s">
        <v>63</v>
      </c>
      <c r="G25" s="115">
        <v>700</v>
      </c>
      <c r="H25" s="116" t="s">
        <v>22</v>
      </c>
      <c r="I25" s="117"/>
      <c r="J25" s="92">
        <v>0.08</v>
      </c>
      <c r="K25" s="93">
        <f t="shared" ref="K25:K37" si="0">ROUND(I25*(1+J25),2)</f>
        <v>0</v>
      </c>
      <c r="L25" s="94">
        <f t="shared" ref="L25:L37" si="1">ROUND(G25*I25,2)</f>
        <v>0</v>
      </c>
      <c r="M25" s="94">
        <f t="shared" ref="M25:M37" si="2">ROUND(L25*(1+J25),2)</f>
        <v>0</v>
      </c>
      <c r="N25" s="118"/>
      <c r="O25" s="119"/>
      <c r="P25" s="120"/>
      <c r="Q25" s="119"/>
    </row>
    <row r="26" spans="1:17" ht="38.25">
      <c r="A26" s="55">
        <v>2</v>
      </c>
      <c r="B26" s="121" t="s">
        <v>64</v>
      </c>
      <c r="C26" s="122" t="s">
        <v>91</v>
      </c>
      <c r="D26" s="122" t="s">
        <v>65</v>
      </c>
      <c r="E26" s="123">
        <v>15</v>
      </c>
      <c r="F26" s="27" t="s">
        <v>66</v>
      </c>
      <c r="G26" s="12">
        <v>10</v>
      </c>
      <c r="H26" s="27" t="s">
        <v>22</v>
      </c>
      <c r="I26" s="94"/>
      <c r="J26" s="92">
        <v>0.08</v>
      </c>
      <c r="K26" s="93">
        <f t="shared" si="0"/>
        <v>0</v>
      </c>
      <c r="L26" s="94">
        <f t="shared" si="1"/>
        <v>0</v>
      </c>
      <c r="M26" s="94">
        <f t="shared" si="2"/>
        <v>0</v>
      </c>
      <c r="N26" s="119"/>
      <c r="O26" s="124"/>
      <c r="P26" s="37"/>
      <c r="Q26" s="124"/>
    </row>
    <row r="27" spans="1:17">
      <c r="A27" s="55">
        <v>3</v>
      </c>
      <c r="B27" s="6" t="s">
        <v>67</v>
      </c>
      <c r="C27" s="5" t="s">
        <v>68</v>
      </c>
      <c r="D27" s="5" t="s">
        <v>69</v>
      </c>
      <c r="E27" s="8">
        <v>20</v>
      </c>
      <c r="F27" s="27" t="s">
        <v>20</v>
      </c>
      <c r="G27" s="12">
        <v>30</v>
      </c>
      <c r="H27" s="27" t="s">
        <v>70</v>
      </c>
      <c r="I27" s="94"/>
      <c r="J27" s="92">
        <v>0.08</v>
      </c>
      <c r="K27" s="93">
        <f t="shared" si="0"/>
        <v>0</v>
      </c>
      <c r="L27" s="94">
        <f t="shared" si="1"/>
        <v>0</v>
      </c>
      <c r="M27" s="94">
        <f t="shared" si="2"/>
        <v>0</v>
      </c>
      <c r="N27" s="67"/>
      <c r="O27" s="68"/>
      <c r="P27" s="40"/>
      <c r="Q27" s="125"/>
    </row>
    <row r="28" spans="1:17">
      <c r="A28" s="55">
        <v>4</v>
      </c>
      <c r="B28" s="121" t="s">
        <v>71</v>
      </c>
      <c r="C28" s="122" t="s">
        <v>72</v>
      </c>
      <c r="D28" s="122" t="s">
        <v>73</v>
      </c>
      <c r="E28" s="123">
        <v>28</v>
      </c>
      <c r="F28" s="27" t="s">
        <v>17</v>
      </c>
      <c r="G28" s="12">
        <v>10</v>
      </c>
      <c r="H28" s="27" t="s">
        <v>18</v>
      </c>
      <c r="I28" s="94"/>
      <c r="J28" s="92">
        <v>0.08</v>
      </c>
      <c r="K28" s="93">
        <f t="shared" si="0"/>
        <v>0</v>
      </c>
      <c r="L28" s="94">
        <f t="shared" si="1"/>
        <v>0</v>
      </c>
      <c r="M28" s="94">
        <f t="shared" si="2"/>
        <v>0</v>
      </c>
      <c r="N28" s="119"/>
      <c r="O28" s="124"/>
      <c r="P28" s="37"/>
      <c r="Q28" s="124"/>
    </row>
    <row r="29" spans="1:17">
      <c r="A29" s="55">
        <v>5</v>
      </c>
      <c r="B29" s="121" t="s">
        <v>71</v>
      </c>
      <c r="C29" s="122" t="s">
        <v>72</v>
      </c>
      <c r="D29" s="122" t="s">
        <v>74</v>
      </c>
      <c r="E29" s="123">
        <v>28</v>
      </c>
      <c r="F29" s="27" t="s">
        <v>17</v>
      </c>
      <c r="G29" s="12">
        <v>10</v>
      </c>
      <c r="H29" s="27" t="s">
        <v>18</v>
      </c>
      <c r="I29" s="94"/>
      <c r="J29" s="92">
        <v>0.08</v>
      </c>
      <c r="K29" s="93">
        <f t="shared" si="0"/>
        <v>0</v>
      </c>
      <c r="L29" s="94">
        <f t="shared" si="1"/>
        <v>0</v>
      </c>
      <c r="M29" s="94">
        <f t="shared" si="2"/>
        <v>0</v>
      </c>
      <c r="N29" s="119"/>
      <c r="O29" s="124"/>
      <c r="P29" s="37"/>
      <c r="Q29" s="124"/>
    </row>
    <row r="30" spans="1:17" ht="38.25">
      <c r="A30" s="55">
        <v>6</v>
      </c>
      <c r="B30" s="11" t="s">
        <v>75</v>
      </c>
      <c r="C30" s="119" t="s">
        <v>92</v>
      </c>
      <c r="D30" s="119" t="s">
        <v>24</v>
      </c>
      <c r="E30" s="12">
        <v>30</v>
      </c>
      <c r="F30" s="126" t="s">
        <v>17</v>
      </c>
      <c r="G30" s="12">
        <v>10</v>
      </c>
      <c r="H30" s="126" t="s">
        <v>18</v>
      </c>
      <c r="I30" s="127"/>
      <c r="J30" s="92">
        <v>0.08</v>
      </c>
      <c r="K30" s="93">
        <f t="shared" si="0"/>
        <v>0</v>
      </c>
      <c r="L30" s="94">
        <f t="shared" si="1"/>
        <v>0</v>
      </c>
      <c r="M30" s="94">
        <f t="shared" si="2"/>
        <v>0</v>
      </c>
      <c r="N30" s="119"/>
      <c r="O30" s="128">
        <v>5.51</v>
      </c>
      <c r="P30" s="37"/>
      <c r="Q30" s="124"/>
    </row>
    <row r="31" spans="1:17">
      <c r="A31" s="55">
        <v>7</v>
      </c>
      <c r="B31" s="121" t="s">
        <v>76</v>
      </c>
      <c r="C31" s="122" t="s">
        <v>93</v>
      </c>
      <c r="D31" s="27" t="s">
        <v>74</v>
      </c>
      <c r="E31" s="123">
        <v>30</v>
      </c>
      <c r="F31" s="27" t="s">
        <v>17</v>
      </c>
      <c r="G31" s="12">
        <v>60</v>
      </c>
      <c r="H31" s="27" t="s">
        <v>18</v>
      </c>
      <c r="I31" s="52"/>
      <c r="J31" s="92">
        <v>0.08</v>
      </c>
      <c r="K31" s="93">
        <f t="shared" si="0"/>
        <v>0</v>
      </c>
      <c r="L31" s="94">
        <f t="shared" si="1"/>
        <v>0</v>
      </c>
      <c r="M31" s="94">
        <f t="shared" si="2"/>
        <v>0</v>
      </c>
      <c r="N31" s="119"/>
      <c r="O31" s="124">
        <v>6.8</v>
      </c>
      <c r="P31" s="37"/>
      <c r="Q31" s="124"/>
    </row>
    <row r="32" spans="1:17" ht="25.5">
      <c r="A32" s="55">
        <v>8</v>
      </c>
      <c r="B32" s="121" t="s">
        <v>77</v>
      </c>
      <c r="C32" s="122" t="s">
        <v>23</v>
      </c>
      <c r="D32" s="27" t="s">
        <v>78</v>
      </c>
      <c r="E32" s="123">
        <v>1</v>
      </c>
      <c r="F32" s="27" t="s">
        <v>22</v>
      </c>
      <c r="G32" s="12">
        <v>450</v>
      </c>
      <c r="H32" s="27" t="s">
        <v>22</v>
      </c>
      <c r="I32" s="52"/>
      <c r="J32" s="92">
        <v>0.08</v>
      </c>
      <c r="K32" s="93">
        <f t="shared" si="0"/>
        <v>0</v>
      </c>
      <c r="L32" s="94">
        <f t="shared" si="1"/>
        <v>0</v>
      </c>
      <c r="M32" s="94">
        <f t="shared" si="2"/>
        <v>0</v>
      </c>
      <c r="N32" s="119"/>
      <c r="O32" s="128">
        <v>36.799999999999997</v>
      </c>
      <c r="P32" s="37"/>
      <c r="Q32" s="124"/>
    </row>
    <row r="33" spans="1:17" ht="25.5">
      <c r="A33" s="55">
        <v>9</v>
      </c>
      <c r="B33" s="121" t="s">
        <v>79</v>
      </c>
      <c r="C33" s="122" t="s">
        <v>23</v>
      </c>
      <c r="D33" s="27" t="s">
        <v>24</v>
      </c>
      <c r="E33" s="123">
        <v>1</v>
      </c>
      <c r="F33" s="27" t="s">
        <v>22</v>
      </c>
      <c r="G33" s="12">
        <v>750</v>
      </c>
      <c r="H33" s="27" t="s">
        <v>22</v>
      </c>
      <c r="I33" s="52"/>
      <c r="J33" s="92">
        <v>0.08</v>
      </c>
      <c r="K33" s="93">
        <f t="shared" si="0"/>
        <v>0</v>
      </c>
      <c r="L33" s="94">
        <f t="shared" si="1"/>
        <v>0</v>
      </c>
      <c r="M33" s="94">
        <f t="shared" si="2"/>
        <v>0</v>
      </c>
      <c r="N33" s="119"/>
      <c r="O33" s="124">
        <v>88.71</v>
      </c>
      <c r="P33" s="37"/>
      <c r="Q33" s="124"/>
    </row>
    <row r="34" spans="1:17">
      <c r="A34" s="55">
        <v>10</v>
      </c>
      <c r="B34" s="6" t="s">
        <v>80</v>
      </c>
      <c r="C34" s="122" t="s">
        <v>72</v>
      </c>
      <c r="D34" s="5" t="s">
        <v>81</v>
      </c>
      <c r="E34" s="8">
        <v>28</v>
      </c>
      <c r="F34" s="27" t="s">
        <v>20</v>
      </c>
      <c r="G34" s="12">
        <v>60</v>
      </c>
      <c r="H34" s="27" t="s">
        <v>70</v>
      </c>
      <c r="I34" s="94"/>
      <c r="J34" s="92">
        <v>0.08</v>
      </c>
      <c r="K34" s="93">
        <f t="shared" si="0"/>
        <v>0</v>
      </c>
      <c r="L34" s="94">
        <f t="shared" si="1"/>
        <v>0</v>
      </c>
      <c r="M34" s="94">
        <f t="shared" si="2"/>
        <v>0</v>
      </c>
      <c r="N34" s="67"/>
      <c r="O34" s="68"/>
      <c r="P34" s="59"/>
      <c r="Q34" s="125"/>
    </row>
    <row r="35" spans="1:17" ht="51">
      <c r="A35" s="55">
        <v>11</v>
      </c>
      <c r="B35" s="145" t="s">
        <v>82</v>
      </c>
      <c r="C35" s="122" t="s">
        <v>72</v>
      </c>
      <c r="D35" s="131" t="s">
        <v>83</v>
      </c>
      <c r="E35" s="143">
        <v>40</v>
      </c>
      <c r="F35" s="132" t="s">
        <v>17</v>
      </c>
      <c r="G35" s="143">
        <v>3</v>
      </c>
      <c r="H35" s="132" t="s">
        <v>70</v>
      </c>
      <c r="I35" s="133"/>
      <c r="J35" s="132" t="s">
        <v>84</v>
      </c>
      <c r="K35" s="134">
        <f t="shared" si="0"/>
        <v>0</v>
      </c>
      <c r="L35" s="135">
        <f t="shared" si="1"/>
        <v>0</v>
      </c>
      <c r="M35" s="135">
        <f t="shared" si="2"/>
        <v>0</v>
      </c>
      <c r="N35" s="131"/>
      <c r="O35" s="130"/>
      <c r="P35" s="136"/>
      <c r="Q35" s="131"/>
    </row>
    <row r="36" spans="1:17">
      <c r="A36" s="55">
        <v>12</v>
      </c>
      <c r="B36" s="137" t="s">
        <v>85</v>
      </c>
      <c r="C36" s="122" t="s">
        <v>72</v>
      </c>
      <c r="D36" s="138" t="s">
        <v>78</v>
      </c>
      <c r="E36" s="139">
        <v>50</v>
      </c>
      <c r="F36" s="129" t="s">
        <v>17</v>
      </c>
      <c r="G36" s="12">
        <v>2</v>
      </c>
      <c r="H36" s="129" t="s">
        <v>70</v>
      </c>
      <c r="I36" s="140"/>
      <c r="J36" s="129" t="s">
        <v>84</v>
      </c>
      <c r="K36" s="93">
        <f t="shared" si="0"/>
        <v>0</v>
      </c>
      <c r="L36" s="94">
        <f t="shared" si="1"/>
        <v>0</v>
      </c>
      <c r="M36" s="94">
        <f t="shared" si="2"/>
        <v>0</v>
      </c>
      <c r="N36" s="67"/>
      <c r="O36" s="141"/>
      <c r="P36" s="59"/>
      <c r="Q36" s="142"/>
    </row>
    <row r="37" spans="1:17" ht="39" thickBot="1">
      <c r="A37" s="55">
        <v>13</v>
      </c>
      <c r="B37" s="146" t="s">
        <v>95</v>
      </c>
      <c r="C37" s="156" t="s">
        <v>104</v>
      </c>
      <c r="D37" s="138" t="s">
        <v>94</v>
      </c>
      <c r="E37" s="139">
        <v>30</v>
      </c>
      <c r="F37" s="129" t="s">
        <v>17</v>
      </c>
      <c r="G37" s="12">
        <v>1</v>
      </c>
      <c r="H37" s="129" t="s">
        <v>70</v>
      </c>
      <c r="I37" s="140"/>
      <c r="J37" s="129" t="s">
        <v>84</v>
      </c>
      <c r="K37" s="93">
        <f t="shared" si="0"/>
        <v>0</v>
      </c>
      <c r="L37" s="94">
        <f t="shared" si="1"/>
        <v>0</v>
      </c>
      <c r="M37" s="94">
        <f t="shared" si="2"/>
        <v>0</v>
      </c>
      <c r="N37" s="67"/>
      <c r="O37" s="141"/>
      <c r="P37" s="59"/>
      <c r="Q37" s="142"/>
    </row>
    <row r="38" spans="1:17" ht="15" thickBot="1">
      <c r="A38" s="60"/>
      <c r="B38" s="3" t="str">
        <f>"Zadanie "&amp;COUNTIF(C$5:$C38,"=Razem")</f>
        <v>Zadanie 6</v>
      </c>
      <c r="C38" s="62" t="s">
        <v>19</v>
      </c>
      <c r="D38" s="63"/>
      <c r="E38" s="64"/>
      <c r="F38" s="102"/>
      <c r="G38" s="102"/>
      <c r="H38" s="102"/>
      <c r="I38" s="103"/>
      <c r="J38" s="102"/>
      <c r="K38" s="83"/>
      <c r="L38" s="87">
        <f>SUM(L24:L37)</f>
        <v>0</v>
      </c>
      <c r="M38" s="147">
        <f>SUM(M24:M37)</f>
        <v>0</v>
      </c>
      <c r="N38" s="65"/>
      <c r="O38" s="38"/>
      <c r="P38" s="66"/>
      <c r="Q38" s="39"/>
    </row>
    <row r="39" spans="1:17" ht="15" thickBot="1"/>
    <row r="40" spans="1:17" ht="20.25" customHeight="1" thickBot="1">
      <c r="I40" s="154" t="s">
        <v>100</v>
      </c>
      <c r="J40" s="155"/>
      <c r="K40" s="155"/>
      <c r="L40" s="151">
        <f>L38+L23+L17+L14+L9+L5</f>
        <v>0</v>
      </c>
      <c r="M40" s="152">
        <f>M38+M23+M17+M14+M9+M5</f>
        <v>0</v>
      </c>
    </row>
    <row r="47" spans="1:17">
      <c r="K47" s="153" t="s">
        <v>102</v>
      </c>
    </row>
  </sheetData>
  <mergeCells count="1">
    <mergeCell ref="I40:K40"/>
  </mergeCells>
  <pageMargins left="0.70866141732283472" right="0.56874999999999998" top="0.74803149606299213" bottom="0.74803149606299213" header="0.31496062992125984" footer="0.31496062992125984"/>
  <pageSetup paperSize="9" scale="65" orientation="landscape" horizontalDpi="300" verticalDpi="300" r:id="rId1"/>
  <headerFooter>
    <oddHeader>&amp;LSprawa 27/2025&amp;CFORMULARZ CENOWY&amp;RZaąłcznik nr 2 do SWZ</oddHeader>
    <oddFooter>&amp;C&amp;8Strona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user</cp:lastModifiedBy>
  <cp:lastPrinted>2025-03-18T07:13:00Z</cp:lastPrinted>
  <dcterms:created xsi:type="dcterms:W3CDTF">2023-02-17T08:07:13Z</dcterms:created>
  <dcterms:modified xsi:type="dcterms:W3CDTF">2025-04-10T08:04:32Z</dcterms:modified>
</cp:coreProperties>
</file>